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228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C:\Users\Ayoub\Desktop\Documents Salaire\Annexes\"/>
    </mc:Choice>
  </mc:AlternateContent>
  <xr:revisionPtr revIDLastSave="0" documentId="13_ncr:1_{1D7FD314-62F9-4CD7-98F5-C1B79154291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Tab1" sheetId="1" r:id="rId1"/>
    <sheet name="Tab2" sheetId="2" r:id="rId2"/>
    <sheet name="Tab3" sheetId="3" r:id="rId3"/>
    <sheet name="Tab4" sheetId="4" r:id="rId4"/>
    <sheet name="Tab5" sheetId="17" r:id="rId5"/>
    <sheet name="Tab6" sheetId="18" r:id="rId6"/>
    <sheet name="Tab7" sheetId="16" r:id="rId7"/>
    <sheet name="Tab8" sheetId="8" r:id="rId8"/>
    <sheet name="Tab9" sheetId="9" r:id="rId9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8" i="2" l="1"/>
  <c r="B9" i="2"/>
  <c r="B10" i="2"/>
  <c r="B11" i="2"/>
  <c r="B12" i="2"/>
  <c r="B13" i="2"/>
  <c r="B14" i="2"/>
  <c r="B15" i="2"/>
  <c r="B16" i="2"/>
  <c r="B17" i="2"/>
  <c r="B7" i="2"/>
  <c r="C8" i="2"/>
  <c r="C9" i="2"/>
  <c r="C10" i="2"/>
  <c r="C11" i="2"/>
  <c r="C12" i="2"/>
  <c r="C13" i="2"/>
  <c r="C14" i="2"/>
  <c r="C15" i="2"/>
  <c r="C16" i="2"/>
  <c r="C17" i="2"/>
  <c r="C7" i="2"/>
  <c r="D8" i="2"/>
  <c r="D9" i="2"/>
  <c r="D10" i="2"/>
  <c r="D11" i="2"/>
  <c r="D12" i="2"/>
  <c r="D13" i="2"/>
  <c r="D14" i="2"/>
  <c r="D15" i="2"/>
  <c r="D16" i="2"/>
  <c r="D17" i="2"/>
  <c r="D7" i="2"/>
  <c r="E9" i="3"/>
  <c r="E10" i="3"/>
  <c r="E11" i="3"/>
  <c r="E12" i="3"/>
  <c r="E8" i="3"/>
  <c r="F13" i="3"/>
  <c r="C12" i="3" s="1"/>
  <c r="G13" i="3"/>
  <c r="D9" i="3" s="1"/>
  <c r="E15" i="4"/>
  <c r="E16" i="4"/>
  <c r="E18" i="4"/>
  <c r="E14" i="4"/>
  <c r="F17" i="4"/>
  <c r="G17" i="4"/>
  <c r="E13" i="4"/>
  <c r="F13" i="4"/>
  <c r="G13" i="4"/>
  <c r="D8" i="17"/>
  <c r="D9" i="17"/>
  <c r="D10" i="17"/>
  <c r="D11" i="17"/>
  <c r="D12" i="17"/>
  <c r="B12" i="17" s="1"/>
  <c r="D13" i="17"/>
  <c r="B13" i="17" s="1"/>
  <c r="D14" i="17"/>
  <c r="B14" i="17" s="1"/>
  <c r="D15" i="17"/>
  <c r="D16" i="17"/>
  <c r="D17" i="17"/>
  <c r="D18" i="17"/>
  <c r="D19" i="17"/>
  <c r="D20" i="17"/>
  <c r="B20" i="17" s="1"/>
  <c r="D21" i="17"/>
  <c r="B21" i="17" s="1"/>
  <c r="D7" i="17"/>
  <c r="H21" i="17"/>
  <c r="H20" i="17"/>
  <c r="H19" i="17"/>
  <c r="H18" i="17"/>
  <c r="H17" i="17"/>
  <c r="H16" i="17"/>
  <c r="H15" i="17"/>
  <c r="H14" i="17"/>
  <c r="H13" i="17"/>
  <c r="H12" i="17"/>
  <c r="H11" i="17"/>
  <c r="H10" i="17"/>
  <c r="H9" i="17"/>
  <c r="H8" i="17"/>
  <c r="H7" i="17"/>
  <c r="B7" i="17" s="1"/>
  <c r="B12" i="18"/>
  <c r="B13" i="18"/>
  <c r="B14" i="18"/>
  <c r="B15" i="18"/>
  <c r="B16" i="18"/>
  <c r="B17" i="18"/>
  <c r="B18" i="18"/>
  <c r="B19" i="18"/>
  <c r="H8" i="18"/>
  <c r="H9" i="18"/>
  <c r="H10" i="18"/>
  <c r="H11" i="18"/>
  <c r="H12" i="18"/>
  <c r="H13" i="18"/>
  <c r="H14" i="18"/>
  <c r="H15" i="18"/>
  <c r="H16" i="18"/>
  <c r="H17" i="18"/>
  <c r="H18" i="18"/>
  <c r="H19" i="18"/>
  <c r="H20" i="18"/>
  <c r="H21" i="18"/>
  <c r="H7" i="18"/>
  <c r="D8" i="18"/>
  <c r="D9" i="18"/>
  <c r="B9" i="18" s="1"/>
  <c r="D10" i="18"/>
  <c r="B10" i="18" s="1"/>
  <c r="D11" i="18"/>
  <c r="B11" i="18" s="1"/>
  <c r="D12" i="18"/>
  <c r="D13" i="18"/>
  <c r="D14" i="18"/>
  <c r="D15" i="18"/>
  <c r="D16" i="18"/>
  <c r="D17" i="18"/>
  <c r="D18" i="18"/>
  <c r="D19" i="18"/>
  <c r="D20" i="18"/>
  <c r="D21" i="18"/>
  <c r="D7" i="18"/>
  <c r="D8" i="16"/>
  <c r="B8" i="16" s="1"/>
  <c r="D9" i="16"/>
  <c r="B9" i="16" s="1"/>
  <c r="D10" i="16"/>
  <c r="B10" i="16" s="1"/>
  <c r="D11" i="16"/>
  <c r="B11" i="16" s="1"/>
  <c r="D12" i="16"/>
  <c r="B12" i="16" s="1"/>
  <c r="D13" i="16"/>
  <c r="B13" i="16" s="1"/>
  <c r="D14" i="16"/>
  <c r="B14" i="16" s="1"/>
  <c r="D15" i="16"/>
  <c r="B15" i="16" s="1"/>
  <c r="D16" i="16"/>
  <c r="B16" i="16" s="1"/>
  <c r="D17" i="16"/>
  <c r="B17" i="16" s="1"/>
  <c r="D18" i="16"/>
  <c r="D19" i="16"/>
  <c r="D20" i="16"/>
  <c r="D21" i="16"/>
  <c r="D7" i="16"/>
  <c r="H8" i="16"/>
  <c r="H9" i="16"/>
  <c r="H10" i="16"/>
  <c r="H11" i="16"/>
  <c r="H12" i="16"/>
  <c r="H13" i="16"/>
  <c r="H14" i="16"/>
  <c r="H15" i="16"/>
  <c r="H16" i="16"/>
  <c r="H17" i="16"/>
  <c r="H18" i="16"/>
  <c r="H19" i="16"/>
  <c r="H20" i="16"/>
  <c r="H21" i="16"/>
  <c r="H7" i="16"/>
  <c r="C14" i="8"/>
  <c r="D14" i="8"/>
  <c r="E14" i="8"/>
  <c r="F14" i="8"/>
  <c r="G14" i="8"/>
  <c r="H14" i="8"/>
  <c r="I14" i="8"/>
  <c r="J14" i="8"/>
  <c r="K14" i="8"/>
  <c r="L14" i="8"/>
  <c r="B14" i="8"/>
  <c r="C10" i="8"/>
  <c r="D10" i="8"/>
  <c r="E10" i="8"/>
  <c r="F10" i="8"/>
  <c r="G10" i="8"/>
  <c r="H10" i="8"/>
  <c r="I10" i="8"/>
  <c r="J10" i="8"/>
  <c r="K10" i="8"/>
  <c r="L10" i="8"/>
  <c r="B10" i="8"/>
  <c r="B7" i="1"/>
  <c r="B8" i="1"/>
  <c r="B9" i="1"/>
  <c r="B10" i="1"/>
  <c r="B11" i="1"/>
  <c r="B12" i="1"/>
  <c r="B13" i="1"/>
  <c r="B14" i="1"/>
  <c r="B15" i="1"/>
  <c r="B16" i="1"/>
  <c r="B17" i="1"/>
  <c r="B18" i="1"/>
  <c r="B19" i="1"/>
  <c r="B20" i="1"/>
  <c r="B6" i="1"/>
  <c r="C7" i="1"/>
  <c r="C8" i="1"/>
  <c r="C9" i="1"/>
  <c r="C10" i="1"/>
  <c r="C11" i="1"/>
  <c r="C12" i="1"/>
  <c r="C13" i="1"/>
  <c r="C14" i="1"/>
  <c r="C15" i="1"/>
  <c r="C16" i="1"/>
  <c r="C17" i="1"/>
  <c r="C18" i="1"/>
  <c r="C19" i="1"/>
  <c r="C20" i="1"/>
  <c r="C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6" i="1"/>
  <c r="D13" i="3"/>
  <c r="B7" i="16" l="1"/>
  <c r="B20" i="16"/>
  <c r="B19" i="16"/>
  <c r="B21" i="16"/>
  <c r="B18" i="16"/>
  <c r="B7" i="18"/>
  <c r="B21" i="18"/>
  <c r="B20" i="18"/>
  <c r="B8" i="18"/>
  <c r="D8" i="3"/>
  <c r="B11" i="17"/>
  <c r="B10" i="17"/>
  <c r="B9" i="17"/>
  <c r="B8" i="17"/>
  <c r="B15" i="17"/>
  <c r="B16" i="17"/>
  <c r="B17" i="17"/>
  <c r="B18" i="17"/>
  <c r="B19" i="17"/>
  <c r="G19" i="4"/>
  <c r="F19" i="4"/>
  <c r="D7" i="4"/>
  <c r="D12" i="4"/>
  <c r="D13" i="4"/>
  <c r="D16" i="4"/>
  <c r="D18" i="4"/>
  <c r="D19" i="4"/>
  <c r="C13" i="4"/>
  <c r="C15" i="4"/>
  <c r="C10" i="4"/>
  <c r="C11" i="4"/>
  <c r="C19" i="4"/>
  <c r="C7" i="4"/>
  <c r="C18" i="4"/>
  <c r="C9" i="4"/>
  <c r="E17" i="4"/>
  <c r="C9" i="3"/>
  <c r="E13" i="3"/>
  <c r="C10" i="3"/>
  <c r="C11" i="3"/>
  <c r="C8" i="3"/>
  <c r="C13" i="3"/>
  <c r="D12" i="3"/>
  <c r="D11" i="3"/>
  <c r="D10" i="3"/>
  <c r="C8" i="4"/>
  <c r="C17" i="4"/>
  <c r="C16" i="4"/>
  <c r="C14" i="4"/>
  <c r="C12" i="4"/>
  <c r="D15" i="4"/>
  <c r="D14" i="4"/>
  <c r="D11" i="4"/>
  <c r="D10" i="4"/>
  <c r="D9" i="4"/>
  <c r="D8" i="4"/>
  <c r="E19" i="4"/>
  <c r="B13" i="4"/>
  <c r="D17" i="4"/>
  <c r="B19" i="4" l="1"/>
  <c r="B7" i="4"/>
  <c r="B11" i="4"/>
  <c r="B12" i="4"/>
  <c r="B8" i="4"/>
  <c r="B9" i="4"/>
  <c r="B10" i="4"/>
  <c r="B14" i="4"/>
  <c r="B15" i="4"/>
  <c r="B18" i="4"/>
  <c r="B16" i="4"/>
  <c r="B17" i="4"/>
</calcChain>
</file>

<file path=xl/sharedStrings.xml><?xml version="1.0" encoding="utf-8"?>
<sst xmlns="http://schemas.openxmlformats.org/spreadsheetml/2006/main" count="461" uniqueCount="167">
  <si>
    <t/>
  </si>
  <si>
    <t>Femme</t>
  </si>
  <si>
    <t>Homme</t>
  </si>
  <si>
    <t>Ensemble</t>
  </si>
  <si>
    <t>[25-29]</t>
  </si>
  <si>
    <t>[30-34]</t>
  </si>
  <si>
    <t>[35-39]</t>
  </si>
  <si>
    <t>[40-44]</t>
  </si>
  <si>
    <t>[45-49]</t>
  </si>
  <si>
    <t>[50-54]</t>
  </si>
  <si>
    <t>[55-59]</t>
  </si>
  <si>
    <t>Celibataire</t>
  </si>
  <si>
    <t>Veuf</t>
  </si>
  <si>
    <t>Autres</t>
  </si>
  <si>
    <t>Categorie A1</t>
  </si>
  <si>
    <t>Categorie A2</t>
  </si>
  <si>
    <t>Categorie A3</t>
  </si>
  <si>
    <t>Categorie B</t>
  </si>
  <si>
    <t>Categorie C</t>
  </si>
  <si>
    <t>Categorie D</t>
  </si>
  <si>
    <t>Unit・1</t>
  </si>
  <si>
    <t>Unit・2</t>
  </si>
  <si>
    <t>Unit・3</t>
  </si>
  <si>
    <t>رئاسة الحكومة</t>
  </si>
  <si>
    <t>وزارة الدفاع</t>
  </si>
  <si>
    <t>وزارة الداخلية</t>
  </si>
  <si>
    <t>وزارة العدل</t>
  </si>
  <si>
    <t>وزارة المالية</t>
  </si>
  <si>
    <t>وزارة الفلاحة</t>
  </si>
  <si>
    <t>وزارة التجهيز</t>
  </si>
  <si>
    <t>وزارة شؤون الشباب والرياضة</t>
  </si>
  <si>
    <t>وزارة الصحة</t>
  </si>
  <si>
    <t>وزارة التربية</t>
  </si>
  <si>
    <t>وزارة التعليم العالي</t>
  </si>
  <si>
    <t>وزارة الشؤون الاجتماعية</t>
  </si>
  <si>
    <t>هياكل أخرى</t>
  </si>
  <si>
    <t>المجموع</t>
  </si>
  <si>
    <t>ذكور</t>
  </si>
  <si>
    <t>إناث</t>
  </si>
  <si>
    <t>الوزارة أو الهيكل</t>
  </si>
  <si>
    <t>Ministère ou établissement</t>
  </si>
  <si>
    <t>Ministere de la Defense Nationale</t>
  </si>
  <si>
    <t>Ministere de l'Interieur</t>
  </si>
  <si>
    <t>Ministere de la justice</t>
  </si>
  <si>
    <t>Ministere des finances</t>
  </si>
  <si>
    <t>Ministere des Affaires de la Jeunesse et des Sports</t>
  </si>
  <si>
    <t>Ministere de la Sante</t>
  </si>
  <si>
    <t>Ministere de l'Education</t>
  </si>
  <si>
    <t>Ministere des Affaires Sociales</t>
  </si>
  <si>
    <t>Communes</t>
  </si>
  <si>
    <t>Autres eablissements</t>
  </si>
  <si>
    <t>Preidence du Gouvernement</t>
  </si>
  <si>
    <t>Ministere de l'Agriculture</t>
  </si>
  <si>
    <t>Ministere de l'Equipement</t>
  </si>
  <si>
    <t>Ministere de l'Enseignement Sup.</t>
  </si>
  <si>
    <t>أقل من 25 سنة</t>
  </si>
  <si>
    <t>[25 - 29]</t>
  </si>
  <si>
    <t>[30 - 34]</t>
  </si>
  <si>
    <t>[35 - 39]</t>
  </si>
  <si>
    <t>[40 - 44]</t>
  </si>
  <si>
    <t>[45 - 49]</t>
  </si>
  <si>
    <t>[50 - 54]</t>
  </si>
  <si>
    <t>[55 - 59]</t>
  </si>
  <si>
    <t>60 سنة فما فوق</t>
  </si>
  <si>
    <t>Nombre   العدد</t>
  </si>
  <si>
    <t>Pourcentage النسبة</t>
  </si>
  <si>
    <t>moins de 25 ans</t>
  </si>
  <si>
    <t>60 ans et plus</t>
  </si>
  <si>
    <t>Total</t>
  </si>
  <si>
    <t>Structure d'âge</t>
  </si>
  <si>
    <t>الهيكلة العمرية</t>
  </si>
  <si>
    <t>أعزب</t>
  </si>
  <si>
    <t>متزوّج</t>
  </si>
  <si>
    <t>أرمل</t>
  </si>
  <si>
    <t>مطلّق</t>
  </si>
  <si>
    <t>غير مصرّح به</t>
  </si>
  <si>
    <t>Non déclaré</t>
  </si>
  <si>
    <t>Total des fonctionnaires</t>
  </si>
  <si>
    <t>Total des ouvrieers</t>
  </si>
  <si>
    <t>الصّنف الفرعي أ1</t>
  </si>
  <si>
    <t>الصّنف الفرعي أ2</t>
  </si>
  <si>
    <t>الصّنف الفرعي أ3</t>
  </si>
  <si>
    <t>الصّنف ب</t>
  </si>
  <si>
    <t>الصّنف ج</t>
  </si>
  <si>
    <t>الصّنف د</t>
  </si>
  <si>
    <t>مجموع الموظفين</t>
  </si>
  <si>
    <t>الوحدة الأولى</t>
  </si>
  <si>
    <t>الوحدة الثانية</t>
  </si>
  <si>
    <t>الوحدة الثالثة</t>
  </si>
  <si>
    <t>مجموع العملة</t>
  </si>
  <si>
    <t>حالة أخرى</t>
  </si>
  <si>
    <t>Catégorie</t>
  </si>
  <si>
    <t>الصنف</t>
  </si>
  <si>
    <t>Total des ouvriers</t>
  </si>
  <si>
    <t>الصّنف  أ1</t>
  </si>
  <si>
    <t>الصّنف  أ2</t>
  </si>
  <si>
    <t>الصّنف  أ3</t>
  </si>
  <si>
    <t>الوحدة1</t>
  </si>
  <si>
    <t>الوحدة2</t>
  </si>
  <si>
    <t>الوحدة3</t>
  </si>
  <si>
    <t>حالات أخرى</t>
  </si>
  <si>
    <t>الصّنف</t>
  </si>
  <si>
    <t>أقلّ من 25 سنة</t>
  </si>
  <si>
    <t>Catégorie A1</t>
  </si>
  <si>
    <t>Catégorie A2</t>
  </si>
  <si>
    <t>Catégorie A3</t>
  </si>
  <si>
    <t>Catégorie B</t>
  </si>
  <si>
    <t>Catégorie C</t>
  </si>
  <si>
    <t>Catégorie D</t>
  </si>
  <si>
    <t>Total des deux sexes</t>
  </si>
  <si>
    <t>مجموع الجنسين</t>
  </si>
  <si>
    <t>جدول 5: توزيع أعوان الوظيفة العمومية حسب الوزارة أو الهيكل والصنف</t>
  </si>
  <si>
    <t>الصّنف أ3</t>
  </si>
  <si>
    <t>الصّنف أ2</t>
  </si>
  <si>
    <t>الصّنف أ1</t>
  </si>
  <si>
    <t>D</t>
  </si>
  <si>
    <t>C</t>
  </si>
  <si>
    <t>B</t>
  </si>
  <si>
    <t>A3</t>
  </si>
  <si>
    <t>A2</t>
  </si>
  <si>
    <t>A1</t>
  </si>
  <si>
    <t>Présidence du Gouvernement</t>
  </si>
  <si>
    <t>Ministère de la Défense Nationale</t>
  </si>
  <si>
    <t>Ministère de l'Intérieur</t>
  </si>
  <si>
    <t>Ministère de la justice</t>
  </si>
  <si>
    <t>Ministère des finances</t>
  </si>
  <si>
    <t>Ministère de l'Agriculture</t>
  </si>
  <si>
    <t>Ministère de l'Equipement</t>
  </si>
  <si>
    <t>Ministère des Affaires de la Jeunesse et des Sports</t>
  </si>
  <si>
    <t>Ministère de la Sante</t>
  </si>
  <si>
    <t>Ministère de l'Education</t>
  </si>
  <si>
    <t>Ministère de l'Enseignement Sup,</t>
  </si>
  <si>
    <t>Ministère des Affaires Sociales</t>
  </si>
  <si>
    <t>Autres établissements</t>
  </si>
  <si>
    <t>Hommes</t>
  </si>
  <si>
    <t>Femmes</t>
  </si>
  <si>
    <t>Collectivités locales</t>
  </si>
  <si>
    <t>Collectivité locales</t>
  </si>
  <si>
    <t>غير مصرح به</t>
  </si>
  <si>
    <t>الصنف د</t>
  </si>
  <si>
    <t>الجماعات المحلية</t>
  </si>
  <si>
    <t>Unit1</t>
  </si>
  <si>
    <t>Unit2</t>
  </si>
  <si>
    <t>Unit3</t>
  </si>
  <si>
    <t xml:space="preserve">60 سنة فما فوق </t>
  </si>
  <si>
    <t>جدول 9: توزيع أعوان الوظيفة العمومية حسب الهيكل والفئة العمرية سنة 2025</t>
  </si>
  <si>
    <t>Tableau 9: La distribution des agents de la fonction publique selon le ministère ou l'établissement et la structure d'âge en 2025</t>
  </si>
  <si>
    <t>جدول 8: توزيع أعوان الوظيفة العمومية حسب الصنف والفئة العمرية سنة 2025</t>
  </si>
  <si>
    <t>جدول 7: توزيع أعوان الوظيفة العمومية حسب الوزارة أو الهيكل والصنف 2025</t>
  </si>
  <si>
    <t>Tableau7: La distribution des agents de la fonction publique selon le ministère ou l'établissement et la catégorie 2025</t>
  </si>
  <si>
    <t>جدول 6: توزيع أعوان الوظيفة العمومية حسب الوزارة أو الهيكل والصنف سنة 2025</t>
  </si>
  <si>
    <t>جدول 4:توزيع  أعوان الوظيفة العمومية حسب الصنف والجنس سنة 2025</t>
  </si>
  <si>
    <t>Tableau 4: : La distribution des agents de la fonction publique selon la catégorie et le sexe en 2025</t>
  </si>
  <si>
    <t>جدول 2: توزيع  أعوان الوظيفة العمومية حسب الهيكلة العمرية و الجنس سنة 2025</t>
  </si>
  <si>
    <t>Tableau 2: La distribution des agents de la fonction publique selon la structure d'age et le sexe en 2025</t>
  </si>
  <si>
    <t>جدول 1:توزيع   أعوان الوظيفة العمومية حسب الوزارة أو الهيكل و الجنس سنة 2025</t>
  </si>
  <si>
    <t>Tableau 1: La distribution des agents de la fonction publique selon le ministere ou l'etablissement et le sexe en 2025</t>
  </si>
  <si>
    <t>الحالة الزواجية</t>
  </si>
  <si>
    <t>Tableau 8: La distribution des agents de la fonction publique selon la catégorie et la structure d'age en 2025</t>
  </si>
  <si>
    <t>Tableau5: La distribution des agents de la fonction publique selon le ministère ou l'établissement et la catégorie</t>
  </si>
  <si>
    <t>Tableau6: La distribution des agents de la fonction publique selon le ministère ou l'établissement et la catégorie en 2025</t>
  </si>
  <si>
    <t>Divorcé</t>
  </si>
  <si>
    <t>Marié</t>
  </si>
  <si>
    <t>Situation matrimoniale</t>
  </si>
  <si>
    <t>جدول 3:توزيع  أعوان الوظيفة العمومية حسب الحالة الزواجية و الجنس سنة 2025</t>
  </si>
  <si>
    <t>Tableau 3: La distribution des agents de la fonction publique selon la situation matrimoniale et le sexe en 2025</t>
  </si>
  <si>
    <t>Autres etablissements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</si>
</sst>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####0"/>
    <numFmt numFmtId="165" formatCode="###########0"/>
    <numFmt numFmtId="166" formatCode="######0"/>
    <numFmt numFmtId="167" formatCode="##########0"/>
    <numFmt numFmtId="168" formatCode="###0"/>
    <numFmt numFmtId="169" formatCode="###########0.0"/>
    <numFmt numFmtId="170" formatCode="0.0"/>
  </numFmts>
  <fonts count="39">
    <font>
      <sz val="9.5"/>
      <color rgb="FF000000"/>
      <name val="MS PGothic"/>
    </font>
    <font>
      <b/>
      <sz val="12"/>
      <color rgb="FF112277"/>
      <name val="MS PGothic"/>
      <family val="2"/>
    </font>
    <font>
      <b/>
      <sz val="11"/>
      <name val="Times New Roman"/>
      <family val="1"/>
    </font>
    <font>
      <b/>
      <sz val="12"/>
      <color theme="1"/>
      <name val="Times New Roman"/>
      <family val="1"/>
    </font>
    <font>
      <b/>
      <sz val="9.5"/>
      <name val="Times New Roman"/>
      <family val="1"/>
    </font>
    <font>
      <sz val="9.5"/>
      <name val="Times New Roman"/>
      <family val="1"/>
    </font>
    <font>
      <sz val="9.5"/>
      <color rgb="FF000000"/>
      <name val="Times New Roman"/>
      <family val="1"/>
    </font>
    <font>
      <b/>
      <sz val="12"/>
      <name val="Times New Roman"/>
      <family val="1"/>
    </font>
    <font>
      <b/>
      <sz val="10"/>
      <name val="Times New Roman"/>
      <family val="1"/>
    </font>
    <font>
      <b/>
      <sz val="9.5"/>
      <name val="Times New Roman"/>
      <family val="1"/>
      <charset val="178"/>
    </font>
    <font>
      <b/>
      <sz val="9.5"/>
      <name val="MS PGothic"/>
      <family val="2"/>
      <charset val="178"/>
    </font>
    <font>
      <sz val="9.5"/>
      <name val="MS PGothic"/>
      <family val="2"/>
    </font>
    <font>
      <b/>
      <sz val="9.5"/>
      <name val="MS PGothic"/>
      <family val="2"/>
    </font>
    <font>
      <b/>
      <sz val="10"/>
      <name val="Times New Roman"/>
      <family val="1"/>
      <charset val="178"/>
    </font>
    <font>
      <sz val="10"/>
      <color rgb="FF000000"/>
      <name val="Calibri"/>
      <family val="2"/>
    </font>
    <font>
      <sz val="14"/>
      <color rgb="FF000000"/>
      <name val="Times New Roman"/>
      <family val="1"/>
    </font>
    <font>
      <b/>
      <sz val="11"/>
      <color rgb="FF000000"/>
      <name val="Times New Roman"/>
      <family val="1"/>
    </font>
    <font>
      <b/>
      <sz val="12"/>
      <color rgb="FF000000"/>
      <name val="Times New Roman"/>
      <family val="1"/>
    </font>
    <font>
      <b/>
      <sz val="9.5"/>
      <color rgb="FF000000"/>
      <name val="Times New Roman"/>
      <family val="1"/>
    </font>
    <font>
      <b/>
      <sz val="10"/>
      <color rgb="FF000000"/>
      <name val="Times New Roman"/>
      <family val="1"/>
    </font>
    <font>
      <b/>
      <sz val="9"/>
      <color rgb="FF000000"/>
      <name val="Times New Roman"/>
      <family val="1"/>
    </font>
    <font>
      <b/>
      <sz val="9"/>
      <name val="Times New Roman"/>
      <family val="1"/>
    </font>
    <font>
      <sz val="10"/>
      <name val="Arial"/>
      <family val="2"/>
    </font>
    <font>
      <sz val="9"/>
      <color indexed="8"/>
      <name val="Arial"/>
      <family val="2"/>
    </font>
    <font>
      <b/>
      <sz val="9"/>
      <color indexed="8"/>
      <name val="Arial"/>
      <family val="2"/>
    </font>
    <font>
      <sz val="10"/>
      <name val="Arial"/>
    </font>
    <font>
      <b/>
      <sz val="11"/>
      <color rgb="FF0070C0"/>
      <name val="Times New Roman"/>
      <family val="1"/>
    </font>
    <font>
      <b/>
      <sz val="12"/>
      <color rgb="FF0070C0"/>
      <name val="Times New Roman"/>
      <family val="1"/>
    </font>
    <font>
      <sz val="9"/>
      <color indexed="8"/>
      <name val="Times New Roman"/>
      <family val="1"/>
    </font>
    <font>
      <b/>
      <sz val="10"/>
      <color indexed="8"/>
      <name val="Times New Roman"/>
      <family val="1"/>
    </font>
    <font>
      <b/>
      <sz val="9.5"/>
      <color rgb="FF0070C0"/>
      <name val="Times New Roman"/>
      <family val="1"/>
    </font>
    <font>
      <b/>
      <sz val="9"/>
      <color rgb="FF0070C0"/>
      <name val="Times New Roman"/>
      <family val="1"/>
    </font>
    <font>
      <sz val="9.5"/>
      <color rgb="FF0070C0"/>
      <name val="Times New Roman"/>
      <family val="1"/>
    </font>
    <font>
      <sz val="10"/>
      <color rgb="FF000000"/>
      <name val="Times New Roman"/>
      <family val="1"/>
    </font>
    <font>
      <b/>
      <sz val="9"/>
      <color indexed="8"/>
      <name val="Times New Roman"/>
      <family val="1"/>
    </font>
    <font>
      <sz val="12"/>
      <color rgb="FF000000"/>
      <name val="Calibri"/>
      <family val="2"/>
    </font>
    <font>
      <sz val="12"/>
      <color rgb="FF000000"/>
      <name val="MS PGothic"/>
      <family val="2"/>
    </font>
    <font>
      <sz val="9"/>
      <color rgb="FF000000"/>
      <name val="Times New Roman"/>
      <family val="1"/>
    </font>
    <font>
      <sz val="12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</fills>
  <borders count="67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A6A6A6"/>
      </right>
      <top/>
      <bottom style="medium">
        <color rgb="FFA6A6A6"/>
      </bottom>
      <diagonal/>
    </border>
    <border>
      <left/>
      <right/>
      <top/>
      <bottom style="medium">
        <color rgb="FFA6A6A6"/>
      </bottom>
      <diagonal/>
    </border>
    <border>
      <left/>
      <right/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rgb="FFA6A6A6"/>
      </left>
      <right/>
      <top/>
      <bottom style="medium">
        <color rgb="FFA6A6A6"/>
      </bottom>
      <diagonal/>
    </border>
    <border>
      <left/>
      <right/>
      <top style="medium">
        <color rgb="FFA6A6A6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rgb="FFB0B7BB"/>
      </bottom>
      <diagonal/>
    </border>
    <border>
      <left style="thin">
        <color indexed="64"/>
      </left>
      <right/>
      <top style="thin">
        <color rgb="FFB0B7BB"/>
      </top>
      <bottom style="thin">
        <color rgb="FFB0B7BB"/>
      </bottom>
      <diagonal/>
    </border>
    <border>
      <left style="thin">
        <color indexed="64"/>
      </left>
      <right/>
      <top style="thin">
        <color rgb="FFB0B7BB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8"/>
      </right>
      <top style="thick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ck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ck">
        <color indexed="8"/>
      </right>
      <top/>
      <bottom/>
      <diagonal/>
    </border>
    <border>
      <left style="medium">
        <color indexed="64"/>
      </left>
      <right style="thick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rgb="FFA6A6A6"/>
      </bottom>
      <diagonal/>
    </border>
    <border>
      <left/>
      <right style="thick">
        <color indexed="8"/>
      </right>
      <top style="thick">
        <color indexed="8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rgb="FFA6A6A6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rgb="FFA6A6A6"/>
      </bottom>
      <diagonal/>
    </border>
    <border>
      <left/>
      <right style="thick">
        <color indexed="8"/>
      </right>
      <top/>
      <bottom/>
      <diagonal/>
    </border>
    <border>
      <left style="thick">
        <color indexed="8"/>
      </left>
      <right/>
      <top/>
      <bottom/>
      <diagonal/>
    </border>
    <border>
      <left style="thick">
        <color indexed="8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rgb="FFB0B7BB"/>
      </bottom>
      <diagonal/>
    </border>
    <border>
      <left/>
      <right/>
      <top/>
      <bottom style="thin">
        <color rgb="FFC1C1C1"/>
      </bottom>
      <diagonal/>
    </border>
    <border>
      <left style="medium">
        <color indexed="64"/>
      </left>
      <right style="medium">
        <color indexed="64"/>
      </right>
      <top/>
      <bottom style="thin">
        <color rgb="FFC1C1C1"/>
      </bottom>
      <diagonal/>
    </border>
    <border>
      <left style="medium">
        <color indexed="64"/>
      </left>
      <right style="medium">
        <color indexed="64"/>
      </right>
      <top style="thin">
        <color rgb="FFB0B7BB"/>
      </top>
      <bottom style="thin">
        <color rgb="FFB0B7BB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rgb="FFB0B7BB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medium">
        <color indexed="64"/>
      </left>
      <right style="thick">
        <color indexed="8"/>
      </right>
      <top style="thick">
        <color indexed="8"/>
      </top>
      <bottom/>
      <diagonal/>
    </border>
    <border>
      <left style="medium">
        <color indexed="64"/>
      </left>
      <right style="thick">
        <color indexed="8"/>
      </right>
      <top/>
      <bottom/>
      <diagonal/>
    </border>
    <border>
      <left style="medium">
        <color indexed="64"/>
      </left>
      <right style="thick">
        <color indexed="8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ck">
        <color indexed="8"/>
      </top>
      <bottom/>
      <diagonal/>
    </border>
    <border>
      <left style="medium">
        <color indexed="64"/>
      </left>
      <right style="medium">
        <color indexed="64"/>
      </right>
      <top style="thick">
        <color indexed="8"/>
      </top>
      <bottom/>
      <diagonal/>
    </border>
    <border>
      <left style="medium">
        <color indexed="64"/>
      </left>
      <right/>
      <top style="thick">
        <color indexed="8"/>
      </top>
      <bottom/>
      <diagonal/>
    </border>
    <border>
      <left/>
      <right style="medium">
        <color indexed="64"/>
      </right>
      <top style="thick">
        <color indexed="8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rgb="FFB0B7BB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rgb="FFB0B7BB"/>
      </bottom>
      <diagonal/>
    </border>
  </borders>
  <cellStyleXfs count="13">
    <xf numFmtId="0" fontId="0" fillId="0" borderId="0"/>
    <xf numFmtId="0" fontId="22" fillId="0" borderId="0"/>
    <xf numFmtId="0" fontId="22" fillId="0" borderId="0"/>
    <xf numFmtId="0" fontId="22" fillId="0" borderId="0"/>
    <xf numFmtId="0" fontId="25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</cellStyleXfs>
  <cellXfs count="379">
    <xf numFmtId="0" fontId="0" fillId="2" borderId="0" xfId="0" applyFill="1" applyAlignment="1">
      <alignment horizontal="left"/>
    </xf>
    <xf numFmtId="0" fontId="0" fillId="2" borderId="0" xfId="0" applyFill="1"/>
    <xf numFmtId="0" fontId="6" fillId="2" borderId="0" xfId="0" applyFont="1" applyFill="1"/>
    <xf numFmtId="0" fontId="6" fillId="2" borderId="0" xfId="0" applyFont="1" applyFill="1" applyAlignment="1">
      <alignment horizontal="left"/>
    </xf>
    <xf numFmtId="0" fontId="0" fillId="2" borderId="0" xfId="0" applyFill="1" applyAlignment="1">
      <alignment horizontal="left" wrapText="1"/>
    </xf>
    <xf numFmtId="0" fontId="3" fillId="2" borderId="0" xfId="0" applyFont="1" applyFill="1" applyAlignment="1">
      <alignment vertical="center" wrapText="1" readingOrder="2"/>
    </xf>
    <xf numFmtId="0" fontId="5" fillId="0" borderId="0" xfId="0" applyFont="1" applyAlignment="1">
      <alignment horizontal="left"/>
    </xf>
    <xf numFmtId="0" fontId="14" fillId="2" borderId="0" xfId="0" applyFont="1" applyFill="1" applyAlignment="1">
      <alignment horizontal="left" vertical="center" wrapText="1"/>
    </xf>
    <xf numFmtId="0" fontId="15" fillId="2" borderId="0" xfId="0" applyFont="1" applyFill="1" applyAlignment="1">
      <alignment horizontal="justify" vertical="center" wrapText="1"/>
    </xf>
    <xf numFmtId="0" fontId="18" fillId="2" borderId="1" xfId="0" applyFont="1" applyFill="1" applyBorder="1" applyAlignment="1">
      <alignment horizontal="center" vertical="center" wrapText="1"/>
    </xf>
    <xf numFmtId="0" fontId="18" fillId="2" borderId="7" xfId="0" applyFont="1" applyFill="1" applyBorder="1" applyAlignment="1">
      <alignment horizontal="center" vertical="center" wrapText="1"/>
    </xf>
    <xf numFmtId="0" fontId="19" fillId="2" borderId="6" xfId="0" applyFont="1" applyFill="1" applyBorder="1" applyAlignment="1">
      <alignment horizontal="center" vertical="center" wrapText="1" readingOrder="2"/>
    </xf>
    <xf numFmtId="0" fontId="18" fillId="2" borderId="0" xfId="0" applyFont="1" applyFill="1" applyAlignment="1">
      <alignment horizontal="center" vertical="center" wrapText="1"/>
    </xf>
    <xf numFmtId="0" fontId="18" fillId="2" borderId="30" xfId="0" applyFont="1" applyFill="1" applyBorder="1" applyAlignment="1">
      <alignment horizontal="center" vertical="center" wrapText="1"/>
    </xf>
    <xf numFmtId="0" fontId="20" fillId="2" borderId="8" xfId="0" applyFont="1" applyFill="1" applyBorder="1" applyAlignment="1">
      <alignment horizontal="right" vertical="center" readingOrder="2"/>
    </xf>
    <xf numFmtId="0" fontId="20" fillId="2" borderId="8" xfId="0" applyFont="1" applyFill="1" applyBorder="1" applyAlignment="1">
      <alignment horizontal="left" vertical="center"/>
    </xf>
    <xf numFmtId="165" fontId="4" fillId="0" borderId="16" xfId="0" applyNumberFormat="1" applyFont="1" applyBorder="1" applyAlignment="1">
      <alignment horizontal="left" vertical="top"/>
    </xf>
    <xf numFmtId="165" fontId="4" fillId="0" borderId="17" xfId="0" applyNumberFormat="1" applyFont="1" applyBorder="1" applyAlignment="1">
      <alignment horizontal="left" vertical="top"/>
    </xf>
    <xf numFmtId="0" fontId="17" fillId="2" borderId="8" xfId="0" applyFont="1" applyFill="1" applyBorder="1" applyAlignment="1">
      <alignment horizontal="justify" vertical="center" wrapText="1" readingOrder="2"/>
    </xf>
    <xf numFmtId="168" fontId="0" fillId="2" borderId="0" xfId="0" applyNumberFormat="1" applyFill="1" applyAlignment="1">
      <alignment horizontal="left"/>
    </xf>
    <xf numFmtId="0" fontId="18" fillId="2" borderId="8" xfId="0" applyFont="1" applyFill="1" applyBorder="1" applyAlignment="1">
      <alignment horizontal="center" vertical="center" wrapText="1"/>
    </xf>
    <xf numFmtId="0" fontId="17" fillId="2" borderId="13" xfId="0" applyFont="1" applyFill="1" applyBorder="1" applyAlignment="1">
      <alignment horizontal="justify" vertical="center" wrapText="1" readingOrder="2"/>
    </xf>
    <xf numFmtId="0" fontId="16" fillId="2" borderId="0" xfId="0" applyFont="1" applyFill="1" applyAlignment="1">
      <alignment vertical="center"/>
    </xf>
    <xf numFmtId="0" fontId="29" fillId="0" borderId="22" xfId="9" applyFont="1" applyBorder="1" applyAlignment="1">
      <alignment horizontal="right" vertical="center" readingOrder="2"/>
    </xf>
    <xf numFmtId="0" fontId="29" fillId="0" borderId="22" xfId="9" applyFont="1" applyBorder="1" applyAlignment="1">
      <alignment horizontal="right" vertical="center"/>
    </xf>
    <xf numFmtId="0" fontId="8" fillId="0" borderId="22" xfId="9" applyFont="1" applyBorder="1" applyAlignment="1">
      <alignment horizontal="right" vertical="center"/>
    </xf>
    <xf numFmtId="0" fontId="27" fillId="0" borderId="5" xfId="9" applyFont="1" applyBorder="1" applyAlignment="1">
      <alignment vertical="center" wrapText="1" readingOrder="2"/>
    </xf>
    <xf numFmtId="0" fontId="4" fillId="0" borderId="5" xfId="0" applyFont="1" applyBorder="1" applyAlignment="1">
      <alignment horizontal="center" vertical="center"/>
    </xf>
    <xf numFmtId="0" fontId="21" fillId="0" borderId="22" xfId="0" applyFont="1" applyBorder="1" applyAlignment="1">
      <alignment horizontal="right" vertical="center" readingOrder="2"/>
    </xf>
    <xf numFmtId="0" fontId="30" fillId="0" borderId="5" xfId="0" applyFont="1" applyBorder="1" applyAlignment="1">
      <alignment horizontal="right"/>
    </xf>
    <xf numFmtId="0" fontId="5" fillId="0" borderId="0" xfId="0" applyFont="1" applyAlignment="1">
      <alignment horizontal="left" vertical="center"/>
    </xf>
    <xf numFmtId="0" fontId="6" fillId="2" borderId="0" xfId="0" applyFont="1" applyFill="1" applyAlignment="1">
      <alignment horizontal="left" vertical="center"/>
    </xf>
    <xf numFmtId="0" fontId="0" fillId="2" borderId="0" xfId="0" applyFill="1" applyAlignment="1">
      <alignment horizontal="left" vertical="center"/>
    </xf>
    <xf numFmtId="0" fontId="6" fillId="2" borderId="0" xfId="0" applyFont="1" applyFill="1" applyAlignment="1">
      <alignment vertical="center"/>
    </xf>
    <xf numFmtId="0" fontId="7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4" fillId="0" borderId="11" xfId="0" applyFont="1" applyBorder="1" applyAlignment="1">
      <alignment horizontal="center" vertical="center"/>
    </xf>
    <xf numFmtId="164" fontId="4" fillId="0" borderId="5" xfId="0" applyNumberFormat="1" applyFont="1" applyBorder="1" applyAlignment="1">
      <alignment horizontal="center" vertical="center"/>
    </xf>
    <xf numFmtId="164" fontId="4" fillId="0" borderId="11" xfId="0" applyNumberFormat="1" applyFont="1" applyBorder="1" applyAlignment="1">
      <alignment horizontal="center" vertical="center"/>
    </xf>
    <xf numFmtId="166" fontId="4" fillId="0" borderId="16" xfId="0" applyNumberFormat="1" applyFont="1" applyBorder="1" applyAlignment="1">
      <alignment horizontal="left" vertical="center"/>
    </xf>
    <xf numFmtId="168" fontId="6" fillId="2" borderId="0" xfId="0" applyNumberFormat="1" applyFont="1" applyFill="1" applyAlignment="1">
      <alignment horizontal="left" vertical="center"/>
    </xf>
    <xf numFmtId="166" fontId="4" fillId="0" borderId="17" xfId="0" applyNumberFormat="1" applyFont="1" applyBorder="1" applyAlignment="1">
      <alignment horizontal="left" vertical="center"/>
    </xf>
    <xf numFmtId="166" fontId="4" fillId="0" borderId="18" xfId="0" applyNumberFormat="1" applyFont="1" applyBorder="1" applyAlignment="1">
      <alignment horizontal="left" vertical="center"/>
    </xf>
    <xf numFmtId="0" fontId="18" fillId="2" borderId="0" xfId="0" applyFont="1" applyFill="1" applyAlignment="1">
      <alignment horizontal="left" vertical="center"/>
    </xf>
    <xf numFmtId="0" fontId="30" fillId="0" borderId="5" xfId="0" applyFont="1" applyBorder="1" applyAlignment="1">
      <alignment horizontal="right" vertical="center"/>
    </xf>
    <xf numFmtId="0" fontId="4" fillId="0" borderId="0" xfId="0" applyFont="1" applyAlignment="1">
      <alignment vertical="center"/>
    </xf>
    <xf numFmtId="0" fontId="8" fillId="0" borderId="22" xfId="0" applyFont="1" applyBorder="1" applyAlignment="1">
      <alignment horizontal="right" vertical="center" wrapText="1" readingOrder="2"/>
    </xf>
    <xf numFmtId="0" fontId="8" fillId="0" borderId="8" xfId="0" applyFont="1" applyBorder="1" applyAlignment="1">
      <alignment vertical="center" wrapText="1"/>
    </xf>
    <xf numFmtId="0" fontId="8" fillId="0" borderId="8" xfId="0" applyFont="1" applyBorder="1" applyAlignment="1">
      <alignment horizontal="right" vertical="center" wrapText="1" readingOrder="2"/>
    </xf>
    <xf numFmtId="0" fontId="6" fillId="0" borderId="0" xfId="0" applyFont="1" applyAlignment="1">
      <alignment horizontal="left" vertical="center"/>
    </xf>
    <xf numFmtId="0" fontId="4" fillId="0" borderId="19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164" fontId="4" fillId="0" borderId="6" xfId="0" applyNumberFormat="1" applyFont="1" applyBorder="1" applyAlignment="1">
      <alignment horizontal="center" vertical="center"/>
    </xf>
    <xf numFmtId="167" fontId="4" fillId="0" borderId="39" xfId="0" applyNumberFormat="1" applyFont="1" applyBorder="1" applyAlignment="1">
      <alignment vertical="center"/>
    </xf>
    <xf numFmtId="167" fontId="4" fillId="0" borderId="42" xfId="0" applyNumberFormat="1" applyFont="1" applyBorder="1" applyAlignment="1">
      <alignment vertical="center"/>
    </xf>
    <xf numFmtId="0" fontId="30" fillId="0" borderId="5" xfId="0" applyFont="1" applyBorder="1" applyAlignment="1">
      <alignment horizontal="center" vertical="center"/>
    </xf>
    <xf numFmtId="170" fontId="30" fillId="0" borderId="11" xfId="0" applyNumberFormat="1" applyFont="1" applyBorder="1" applyAlignment="1">
      <alignment horizontal="center" vertical="center"/>
    </xf>
    <xf numFmtId="170" fontId="30" fillId="0" borderId="5" xfId="0" applyNumberFormat="1" applyFont="1" applyBorder="1" applyAlignment="1">
      <alignment horizontal="center" vertical="center"/>
    </xf>
    <xf numFmtId="170" fontId="30" fillId="0" borderId="6" xfId="0" applyNumberFormat="1" applyFont="1" applyBorder="1" applyAlignment="1">
      <alignment horizontal="center" vertical="center"/>
    </xf>
    <xf numFmtId="168" fontId="6" fillId="2" borderId="0" xfId="0" applyNumberFormat="1" applyFont="1" applyFill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0" fontId="0" fillId="2" borderId="0" xfId="0" applyFill="1" applyAlignment="1">
      <alignment horizontal="center"/>
    </xf>
    <xf numFmtId="0" fontId="30" fillId="0" borderId="5" xfId="0" applyFont="1" applyBorder="1" applyAlignment="1">
      <alignment horizontal="left" vertical="center"/>
    </xf>
    <xf numFmtId="0" fontId="9" fillId="0" borderId="5" xfId="0" applyFont="1" applyBorder="1" applyAlignment="1">
      <alignment horizontal="center"/>
    </xf>
    <xf numFmtId="164" fontId="9" fillId="0" borderId="5" xfId="0" applyNumberFormat="1" applyFont="1" applyBorder="1" applyAlignment="1">
      <alignment horizontal="center"/>
    </xf>
    <xf numFmtId="165" fontId="12" fillId="0" borderId="39" xfId="0" applyNumberFormat="1" applyFont="1" applyBorder="1" applyAlignment="1">
      <alignment horizontal="left" vertical="top"/>
    </xf>
    <xf numFmtId="168" fontId="23" fillId="0" borderId="27" xfId="11" applyNumberFormat="1" applyFont="1" applyBorder="1" applyAlignment="1">
      <alignment horizontal="center" vertical="center"/>
    </xf>
    <xf numFmtId="168" fontId="23" fillId="0" borderId="26" xfId="11" applyNumberFormat="1" applyFont="1" applyBorder="1" applyAlignment="1">
      <alignment horizontal="center" vertical="center"/>
    </xf>
    <xf numFmtId="168" fontId="23" fillId="0" borderId="37" xfId="11" applyNumberFormat="1" applyFont="1" applyBorder="1" applyAlignment="1">
      <alignment horizontal="center" vertical="center"/>
    </xf>
    <xf numFmtId="0" fontId="13" fillId="0" borderId="13" xfId="0" applyFont="1" applyBorder="1" applyAlignment="1">
      <alignment horizontal="right" vertical="center" wrapText="1" readingOrder="2"/>
    </xf>
    <xf numFmtId="165" fontId="12" fillId="0" borderId="42" xfId="0" applyNumberFormat="1" applyFont="1" applyBorder="1" applyAlignment="1">
      <alignment horizontal="left" vertical="top"/>
    </xf>
    <xf numFmtId="0" fontId="13" fillId="0" borderId="22" xfId="0" applyFont="1" applyBorder="1" applyAlignment="1">
      <alignment horizontal="right" vertical="center" wrapText="1" readingOrder="2"/>
    </xf>
    <xf numFmtId="165" fontId="12" fillId="0" borderId="44" xfId="0" applyNumberFormat="1" applyFont="1" applyBorder="1" applyAlignment="1">
      <alignment horizontal="left" vertical="top"/>
    </xf>
    <xf numFmtId="0" fontId="30" fillId="0" borderId="5" xfId="0" applyFont="1" applyBorder="1" applyAlignment="1">
      <alignment horizontal="left"/>
    </xf>
    <xf numFmtId="168" fontId="23" fillId="0" borderId="22" xfId="11" applyNumberFormat="1" applyFont="1" applyBorder="1" applyAlignment="1">
      <alignment horizontal="center" vertical="center"/>
    </xf>
    <xf numFmtId="168" fontId="23" fillId="0" borderId="33" xfId="11" applyNumberFormat="1" applyFont="1" applyBorder="1" applyAlignment="1">
      <alignment horizontal="center" vertical="center"/>
    </xf>
    <xf numFmtId="0" fontId="0" fillId="2" borderId="30" xfId="0" applyFill="1" applyBorder="1" applyAlignment="1">
      <alignment horizontal="center"/>
    </xf>
    <xf numFmtId="168" fontId="23" fillId="0" borderId="8" xfId="11" applyNumberFormat="1" applyFont="1" applyBorder="1" applyAlignment="1">
      <alignment horizontal="center" vertical="center"/>
    </xf>
    <xf numFmtId="168" fontId="23" fillId="0" borderId="12" xfId="11" applyNumberFormat="1" applyFont="1" applyBorder="1" applyAlignment="1">
      <alignment horizontal="center" vertical="center"/>
    </xf>
    <xf numFmtId="0" fontId="30" fillId="0" borderId="5" xfId="0" applyFont="1" applyBorder="1" applyAlignment="1">
      <alignment horizontal="center"/>
    </xf>
    <xf numFmtId="169" fontId="11" fillId="0" borderId="1" xfId="0" applyNumberFormat="1" applyFont="1" applyBorder="1" applyAlignment="1">
      <alignment horizontal="center"/>
    </xf>
    <xf numFmtId="169" fontId="11" fillId="0" borderId="22" xfId="0" applyNumberFormat="1" applyFont="1" applyBorder="1" applyAlignment="1">
      <alignment horizontal="center"/>
    </xf>
    <xf numFmtId="169" fontId="11" fillId="0" borderId="33" xfId="0" applyNumberFormat="1" applyFont="1" applyBorder="1" applyAlignment="1">
      <alignment horizontal="center"/>
    </xf>
    <xf numFmtId="170" fontId="30" fillId="0" borderId="5" xfId="0" applyNumberFormat="1" applyFont="1" applyBorder="1" applyAlignment="1">
      <alignment horizontal="center"/>
    </xf>
    <xf numFmtId="169" fontId="11" fillId="0" borderId="13" xfId="0" applyNumberFormat="1" applyFont="1" applyBorder="1" applyAlignment="1">
      <alignment horizontal="center"/>
    </xf>
    <xf numFmtId="169" fontId="5" fillId="0" borderId="40" xfId="0" applyNumberFormat="1" applyFont="1" applyBorder="1" applyAlignment="1">
      <alignment horizontal="center" vertical="center"/>
    </xf>
    <xf numFmtId="169" fontId="5" fillId="0" borderId="41" xfId="0" applyNumberFormat="1" applyFont="1" applyBorder="1" applyAlignment="1">
      <alignment horizontal="center" vertical="center"/>
    </xf>
    <xf numFmtId="168" fontId="18" fillId="2" borderId="22" xfId="0" applyNumberFormat="1" applyFont="1" applyFill="1" applyBorder="1" applyAlignment="1">
      <alignment horizontal="center" vertical="center"/>
    </xf>
    <xf numFmtId="168" fontId="28" fillId="0" borderId="22" xfId="10" applyNumberFormat="1" applyFont="1" applyBorder="1" applyAlignment="1">
      <alignment horizontal="center" vertical="center"/>
    </xf>
    <xf numFmtId="169" fontId="5" fillId="0" borderId="0" xfId="0" applyNumberFormat="1" applyFont="1" applyAlignment="1">
      <alignment horizontal="center" vertical="center"/>
    </xf>
    <xf numFmtId="169" fontId="5" fillId="0" borderId="22" xfId="0" applyNumberFormat="1" applyFont="1" applyBorder="1" applyAlignment="1">
      <alignment horizontal="center" vertical="center"/>
    </xf>
    <xf numFmtId="168" fontId="18" fillId="2" borderId="8" xfId="0" applyNumberFormat="1" applyFont="1" applyFill="1" applyBorder="1" applyAlignment="1">
      <alignment horizontal="center" vertical="center"/>
    </xf>
    <xf numFmtId="168" fontId="28" fillId="0" borderId="8" xfId="10" applyNumberFormat="1" applyFont="1" applyBorder="1" applyAlignment="1">
      <alignment horizontal="center" vertical="center"/>
    </xf>
    <xf numFmtId="169" fontId="5" fillId="0" borderId="13" xfId="0" applyNumberFormat="1" applyFont="1" applyBorder="1" applyAlignment="1">
      <alignment horizontal="center" vertical="center"/>
    </xf>
    <xf numFmtId="168" fontId="28" fillId="0" borderId="27" xfId="7" applyNumberFormat="1" applyFont="1" applyBorder="1" applyAlignment="1">
      <alignment horizontal="center" vertical="center"/>
    </xf>
    <xf numFmtId="168" fontId="28" fillId="0" borderId="26" xfId="7" applyNumberFormat="1" applyFont="1" applyBorder="1" applyAlignment="1">
      <alignment horizontal="center" vertical="center"/>
    </xf>
    <xf numFmtId="168" fontId="28" fillId="0" borderId="37" xfId="7" applyNumberFormat="1" applyFont="1" applyBorder="1" applyAlignment="1">
      <alignment horizontal="center" vertical="center"/>
    </xf>
    <xf numFmtId="169" fontId="5" fillId="0" borderId="8" xfId="0" applyNumberFormat="1" applyFont="1" applyBorder="1" applyAlignment="1">
      <alignment horizontal="center" vertical="center"/>
    </xf>
    <xf numFmtId="170" fontId="27" fillId="0" borderId="5" xfId="9" applyNumberFormat="1" applyFont="1" applyBorder="1" applyAlignment="1">
      <alignment horizontal="center" vertical="center" wrapText="1" readingOrder="2"/>
    </xf>
    <xf numFmtId="168" fontId="31" fillId="0" borderId="28" xfId="7" applyNumberFormat="1" applyFont="1" applyBorder="1" applyAlignment="1">
      <alignment horizontal="center" vertical="center"/>
    </xf>
    <xf numFmtId="168" fontId="31" fillId="0" borderId="29" xfId="7" applyNumberFormat="1" applyFont="1" applyBorder="1" applyAlignment="1">
      <alignment horizontal="center" vertical="center"/>
    </xf>
    <xf numFmtId="168" fontId="31" fillId="0" borderId="38" xfId="7" applyNumberFormat="1" applyFont="1" applyBorder="1" applyAlignment="1">
      <alignment horizontal="center" vertical="center"/>
    </xf>
    <xf numFmtId="168" fontId="28" fillId="0" borderId="36" xfId="8" applyNumberFormat="1" applyFont="1" applyBorder="1" applyAlignment="1">
      <alignment horizontal="center" vertical="center"/>
    </xf>
    <xf numFmtId="168" fontId="28" fillId="0" borderId="26" xfId="8" applyNumberFormat="1" applyFont="1" applyBorder="1" applyAlignment="1">
      <alignment horizontal="center" vertical="center"/>
    </xf>
    <xf numFmtId="168" fontId="28" fillId="0" borderId="37" xfId="8" applyNumberFormat="1" applyFont="1" applyBorder="1" applyAlignment="1">
      <alignment horizontal="center" vertical="center"/>
    </xf>
    <xf numFmtId="0" fontId="27" fillId="0" borderId="5" xfId="9" applyFont="1" applyBorder="1" applyAlignment="1">
      <alignment horizontal="center" vertical="center" wrapText="1" readingOrder="2"/>
    </xf>
    <xf numFmtId="0" fontId="0" fillId="2" borderId="0" xfId="0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27" fillId="0" borderId="5" xfId="0" applyFont="1" applyBorder="1" applyAlignment="1">
      <alignment horizontal="left"/>
    </xf>
    <xf numFmtId="0" fontId="27" fillId="0" borderId="5" xfId="0" applyFont="1" applyBorder="1" applyAlignment="1">
      <alignment horizontal="right"/>
    </xf>
    <xf numFmtId="0" fontId="27" fillId="0" borderId="5" xfId="0" applyFont="1" applyBorder="1" applyAlignment="1">
      <alignment horizontal="left" wrapText="1"/>
    </xf>
    <xf numFmtId="0" fontId="14" fillId="2" borderId="0" xfId="0" applyFont="1" applyFill="1" applyAlignment="1">
      <alignment horizontal="center" vertical="center" wrapText="1"/>
    </xf>
    <xf numFmtId="0" fontId="33" fillId="2" borderId="0" xfId="0" applyFont="1" applyFill="1" applyAlignment="1">
      <alignment horizontal="left" vertical="center" wrapText="1"/>
    </xf>
    <xf numFmtId="0" fontId="20" fillId="2" borderId="13" xfId="0" applyFont="1" applyFill="1" applyBorder="1" applyAlignment="1">
      <alignment horizontal="left" vertical="center"/>
    </xf>
    <xf numFmtId="168" fontId="34" fillId="0" borderId="47" xfId="2" applyNumberFormat="1" applyFont="1" applyBorder="1" applyAlignment="1">
      <alignment horizontal="center" vertical="center"/>
    </xf>
    <xf numFmtId="168" fontId="33" fillId="2" borderId="0" xfId="0" applyNumberFormat="1" applyFont="1" applyFill="1" applyAlignment="1">
      <alignment horizontal="left" vertical="center" wrapText="1"/>
    </xf>
    <xf numFmtId="0" fontId="20" fillId="2" borderId="22" xfId="0" applyFont="1" applyFill="1" applyBorder="1" applyAlignment="1">
      <alignment horizontal="left" vertical="center"/>
    </xf>
    <xf numFmtId="168" fontId="34" fillId="0" borderId="48" xfId="2" applyNumberFormat="1" applyFont="1" applyBorder="1" applyAlignment="1">
      <alignment horizontal="center" vertical="center"/>
    </xf>
    <xf numFmtId="0" fontId="17" fillId="2" borderId="22" xfId="0" applyFont="1" applyFill="1" applyBorder="1" applyAlignment="1">
      <alignment horizontal="justify" vertical="center" wrapText="1" readingOrder="2"/>
    </xf>
    <xf numFmtId="168" fontId="34" fillId="0" borderId="49" xfId="2" applyNumberFormat="1" applyFont="1" applyBorder="1" applyAlignment="1">
      <alignment horizontal="center" vertical="center"/>
    </xf>
    <xf numFmtId="0" fontId="27" fillId="0" borderId="5" xfId="0" applyFont="1" applyBorder="1" applyAlignment="1">
      <alignment horizontal="center"/>
    </xf>
    <xf numFmtId="0" fontId="3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right"/>
    </xf>
    <xf numFmtId="168" fontId="28" fillId="0" borderId="45" xfId="12" applyNumberFormat="1" applyFont="1" applyBorder="1" applyAlignment="1">
      <alignment horizontal="center" vertical="center"/>
    </xf>
    <xf numFmtId="168" fontId="28" fillId="0" borderId="20" xfId="12" applyNumberFormat="1" applyFont="1" applyBorder="1" applyAlignment="1">
      <alignment horizontal="center" vertical="center"/>
    </xf>
    <xf numFmtId="168" fontId="28" fillId="0" borderId="25" xfId="12" applyNumberFormat="1" applyFont="1" applyBorder="1" applyAlignment="1">
      <alignment horizontal="center" vertical="center"/>
    </xf>
    <xf numFmtId="168" fontId="28" fillId="0" borderId="23" xfId="12" applyNumberFormat="1" applyFont="1" applyBorder="1" applyAlignment="1">
      <alignment horizontal="center" vertical="center"/>
    </xf>
    <xf numFmtId="168" fontId="28" fillId="0" borderId="46" xfId="12" applyNumberFormat="1" applyFont="1" applyBorder="1" applyAlignment="1">
      <alignment horizontal="center" vertical="center"/>
    </xf>
    <xf numFmtId="168" fontId="28" fillId="0" borderId="21" xfId="12" applyNumberFormat="1" applyFont="1" applyBorder="1" applyAlignment="1">
      <alignment horizontal="center" vertical="center"/>
    </xf>
    <xf numFmtId="168" fontId="28" fillId="0" borderId="26" xfId="12" applyNumberFormat="1" applyFont="1" applyBorder="1" applyAlignment="1">
      <alignment horizontal="center" vertical="center"/>
    </xf>
    <xf numFmtId="168" fontId="28" fillId="0" borderId="24" xfId="12" applyNumberFormat="1" applyFont="1" applyBorder="1" applyAlignment="1">
      <alignment horizontal="center" vertical="center"/>
    </xf>
    <xf numFmtId="0" fontId="18" fillId="2" borderId="6" xfId="0" applyFont="1" applyFill="1" applyBorder="1" applyAlignment="1">
      <alignment horizontal="center" vertical="center" readingOrder="2"/>
    </xf>
    <xf numFmtId="0" fontId="19" fillId="2" borderId="7" xfId="0" applyFont="1" applyFill="1" applyBorder="1" applyAlignment="1">
      <alignment horizontal="center" vertical="center" wrapText="1" readingOrder="2"/>
    </xf>
    <xf numFmtId="0" fontId="6" fillId="2" borderId="7" xfId="0" applyFont="1" applyFill="1" applyBorder="1" applyAlignment="1">
      <alignment horizontal="center" vertical="center"/>
    </xf>
    <xf numFmtId="0" fontId="18" fillId="2" borderId="5" xfId="0" applyFont="1" applyFill="1" applyBorder="1" applyAlignment="1">
      <alignment horizontal="center" vertical="center" wrapText="1"/>
    </xf>
    <xf numFmtId="0" fontId="20" fillId="2" borderId="13" xfId="0" applyFont="1" applyFill="1" applyBorder="1" applyAlignment="1">
      <alignment horizontal="left" vertical="center" wrapText="1"/>
    </xf>
    <xf numFmtId="0" fontId="20" fillId="2" borderId="22" xfId="0" applyFont="1" applyFill="1" applyBorder="1" applyAlignment="1">
      <alignment horizontal="left" vertical="center" wrapText="1"/>
    </xf>
    <xf numFmtId="0" fontId="20" fillId="2" borderId="8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right" wrapText="1"/>
    </xf>
    <xf numFmtId="0" fontId="6" fillId="2" borderId="0" xfId="0" applyFont="1" applyFill="1" applyAlignment="1">
      <alignment horizontal="left" wrapText="1"/>
    </xf>
    <xf numFmtId="0" fontId="19" fillId="2" borderId="5" xfId="0" applyFont="1" applyFill="1" applyBorder="1" applyAlignment="1">
      <alignment horizontal="center" vertical="center" wrapText="1" readingOrder="2"/>
    </xf>
    <xf numFmtId="0" fontId="18" fillId="2" borderId="22" xfId="0" applyFont="1" applyFill="1" applyBorder="1" applyAlignment="1">
      <alignment horizontal="center" vertical="center" wrapText="1"/>
    </xf>
    <xf numFmtId="168" fontId="34" fillId="0" borderId="32" xfId="3" applyNumberFormat="1" applyFont="1" applyBorder="1" applyAlignment="1">
      <alignment horizontal="center" vertical="center"/>
    </xf>
    <xf numFmtId="168" fontId="28" fillId="0" borderId="52" xfId="3" applyNumberFormat="1" applyFont="1" applyBorder="1" applyAlignment="1">
      <alignment horizontal="center" vertical="center"/>
    </xf>
    <xf numFmtId="168" fontId="28" fillId="0" borderId="20" xfId="3" applyNumberFormat="1" applyFont="1" applyBorder="1" applyAlignment="1">
      <alignment horizontal="center" vertical="center"/>
    </xf>
    <xf numFmtId="168" fontId="28" fillId="0" borderId="25" xfId="3" applyNumberFormat="1" applyFont="1" applyBorder="1" applyAlignment="1">
      <alignment horizontal="center" vertical="center"/>
    </xf>
    <xf numFmtId="168" fontId="28" fillId="0" borderId="23" xfId="3" applyNumberFormat="1" applyFont="1" applyBorder="1" applyAlignment="1">
      <alignment horizontal="center" vertical="center"/>
    </xf>
    <xf numFmtId="168" fontId="34" fillId="0" borderId="36" xfId="3" applyNumberFormat="1" applyFont="1" applyBorder="1" applyAlignment="1">
      <alignment horizontal="center" vertical="center"/>
    </xf>
    <xf numFmtId="168" fontId="28" fillId="0" borderId="22" xfId="3" applyNumberFormat="1" applyFont="1" applyBorder="1" applyAlignment="1">
      <alignment horizontal="center" vertical="center"/>
    </xf>
    <xf numFmtId="168" fontId="28" fillId="0" borderId="21" xfId="3" applyNumberFormat="1" applyFont="1" applyBorder="1" applyAlignment="1">
      <alignment horizontal="center" vertical="center"/>
    </xf>
    <xf numFmtId="168" fontId="28" fillId="0" borderId="26" xfId="3" applyNumberFormat="1" applyFont="1" applyBorder="1" applyAlignment="1">
      <alignment horizontal="center" vertical="center"/>
    </xf>
    <xf numFmtId="168" fontId="28" fillId="0" borderId="24" xfId="3" applyNumberFormat="1" applyFont="1" applyBorder="1" applyAlignment="1">
      <alignment horizontal="center" vertical="center"/>
    </xf>
    <xf numFmtId="0" fontId="20" fillId="2" borderId="22" xfId="0" applyFont="1" applyFill="1" applyBorder="1" applyAlignment="1">
      <alignment horizontal="right" vertical="center" readingOrder="2"/>
    </xf>
    <xf numFmtId="0" fontId="27" fillId="0" borderId="5" xfId="0" applyFont="1" applyBorder="1" applyAlignment="1">
      <alignment horizontal="center" vertical="center"/>
    </xf>
    <xf numFmtId="0" fontId="27" fillId="0" borderId="6" xfId="0" applyFont="1" applyBorder="1" applyAlignment="1">
      <alignment horizontal="center" vertical="center"/>
    </xf>
    <xf numFmtId="0" fontId="33" fillId="2" borderId="0" xfId="0" applyFont="1" applyFill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6" fillId="2" borderId="0" xfId="0" applyFont="1" applyFill="1" applyAlignment="1">
      <alignment horizontal="right" vertical="center"/>
    </xf>
    <xf numFmtId="168" fontId="28" fillId="0" borderId="45" xfId="3" applyNumberFormat="1" applyFont="1" applyBorder="1" applyAlignment="1">
      <alignment horizontal="center" vertical="center"/>
    </xf>
    <xf numFmtId="168" fontId="20" fillId="2" borderId="13" xfId="0" applyNumberFormat="1" applyFont="1" applyFill="1" applyBorder="1" applyAlignment="1">
      <alignment horizontal="center" vertical="center"/>
    </xf>
    <xf numFmtId="168" fontId="28" fillId="0" borderId="51" xfId="3" applyNumberFormat="1" applyFont="1" applyBorder="1" applyAlignment="1">
      <alignment horizontal="center" vertical="center"/>
    </xf>
    <xf numFmtId="168" fontId="28" fillId="0" borderId="46" xfId="3" applyNumberFormat="1" applyFont="1" applyBorder="1" applyAlignment="1">
      <alignment horizontal="center" vertical="center"/>
    </xf>
    <xf numFmtId="168" fontId="20" fillId="2" borderId="22" xfId="0" applyNumberFormat="1" applyFont="1" applyFill="1" applyBorder="1" applyAlignment="1">
      <alignment horizontal="center" vertical="center"/>
    </xf>
    <xf numFmtId="168" fontId="28" fillId="0" borderId="0" xfId="3" applyNumberFormat="1" applyFont="1" applyAlignment="1">
      <alignment horizontal="center" vertical="center"/>
    </xf>
    <xf numFmtId="168" fontId="20" fillId="2" borderId="8" xfId="0" applyNumberFormat="1" applyFont="1" applyFill="1" applyBorder="1" applyAlignment="1">
      <alignment horizontal="center" vertical="center"/>
    </xf>
    <xf numFmtId="168" fontId="28" fillId="0" borderId="8" xfId="3" applyNumberFormat="1" applyFont="1" applyBorder="1" applyAlignment="1">
      <alignment horizontal="center" vertical="center"/>
    </xf>
    <xf numFmtId="168" fontId="24" fillId="0" borderId="13" xfId="1" applyNumberFormat="1" applyFont="1" applyBorder="1" applyAlignment="1">
      <alignment horizontal="center" vertical="center"/>
    </xf>
    <xf numFmtId="168" fontId="23" fillId="0" borderId="45" xfId="6" applyNumberFormat="1" applyFont="1" applyBorder="1" applyAlignment="1">
      <alignment horizontal="center" vertical="center"/>
    </xf>
    <xf numFmtId="168" fontId="23" fillId="0" borderId="20" xfId="6" applyNumberFormat="1" applyFont="1" applyBorder="1" applyAlignment="1">
      <alignment horizontal="center" vertical="center"/>
    </xf>
    <xf numFmtId="168" fontId="23" fillId="0" borderId="25" xfId="6" applyNumberFormat="1" applyFont="1" applyBorder="1" applyAlignment="1">
      <alignment horizontal="center" vertical="center"/>
    </xf>
    <xf numFmtId="168" fontId="23" fillId="0" borderId="20" xfId="2" applyNumberFormat="1" applyFont="1" applyBorder="1" applyAlignment="1">
      <alignment horizontal="center" vertical="center"/>
    </xf>
    <xf numFmtId="168" fontId="23" fillId="0" borderId="23" xfId="6" applyNumberFormat="1" applyFont="1" applyBorder="1" applyAlignment="1">
      <alignment horizontal="center" vertical="center"/>
    </xf>
    <xf numFmtId="168" fontId="24" fillId="0" borderId="22" xfId="1" applyNumberFormat="1" applyFont="1" applyBorder="1" applyAlignment="1">
      <alignment horizontal="center" vertical="center"/>
    </xf>
    <xf numFmtId="168" fontId="23" fillId="0" borderId="46" xfId="6" applyNumberFormat="1" applyFont="1" applyBorder="1" applyAlignment="1">
      <alignment horizontal="center" vertical="center"/>
    </xf>
    <xf numFmtId="168" fontId="23" fillId="0" borderId="21" xfId="6" applyNumberFormat="1" applyFont="1" applyBorder="1" applyAlignment="1">
      <alignment horizontal="center" vertical="center"/>
    </xf>
    <xf numFmtId="168" fontId="23" fillId="0" borderId="26" xfId="6" applyNumberFormat="1" applyFont="1" applyBorder="1" applyAlignment="1">
      <alignment horizontal="center" vertical="center"/>
    </xf>
    <xf numFmtId="168" fontId="23" fillId="0" borderId="21" xfId="2" applyNumberFormat="1" applyFont="1" applyBorder="1" applyAlignment="1">
      <alignment horizontal="center" vertical="center"/>
    </xf>
    <xf numFmtId="168" fontId="23" fillId="0" borderId="24" xfId="6" applyNumberFormat="1" applyFont="1" applyBorder="1" applyAlignment="1">
      <alignment horizontal="center" vertical="center"/>
    </xf>
    <xf numFmtId="168" fontId="24" fillId="0" borderId="8" xfId="1" applyNumberFormat="1" applyFont="1" applyBorder="1" applyAlignment="1">
      <alignment horizontal="center" vertical="center"/>
    </xf>
    <xf numFmtId="0" fontId="30" fillId="0" borderId="11" xfId="0" applyFont="1" applyBorder="1" applyAlignment="1">
      <alignment horizontal="center"/>
    </xf>
    <xf numFmtId="0" fontId="32" fillId="0" borderId="5" xfId="0" applyFont="1" applyBorder="1" applyAlignment="1">
      <alignment horizontal="center"/>
    </xf>
    <xf numFmtId="0" fontId="30" fillId="0" borderId="6" xfId="0" applyFont="1" applyBorder="1" applyAlignment="1">
      <alignment horizontal="center"/>
    </xf>
    <xf numFmtId="166" fontId="4" fillId="0" borderId="64" xfId="0" applyNumberFormat="1" applyFont="1" applyBorder="1" applyAlignment="1">
      <alignment horizontal="center" vertical="center" wrapText="1"/>
    </xf>
    <xf numFmtId="0" fontId="5" fillId="0" borderId="22" xfId="0" applyFont="1" applyBorder="1" applyAlignment="1">
      <alignment horizontal="center" vertical="center"/>
    </xf>
    <xf numFmtId="168" fontId="28" fillId="0" borderId="46" xfId="5" applyNumberFormat="1" applyFont="1" applyBorder="1" applyAlignment="1">
      <alignment horizontal="center" vertical="center"/>
    </xf>
    <xf numFmtId="168" fontId="28" fillId="0" borderId="22" xfId="5" applyNumberFormat="1" applyFont="1" applyBorder="1" applyAlignment="1">
      <alignment horizontal="center" vertical="center"/>
    </xf>
    <xf numFmtId="168" fontId="28" fillId="0" borderId="21" xfId="5" applyNumberFormat="1" applyFont="1" applyBorder="1" applyAlignment="1">
      <alignment horizontal="center" vertical="center"/>
    </xf>
    <xf numFmtId="168" fontId="28" fillId="0" borderId="26" xfId="5" applyNumberFormat="1" applyFont="1" applyBorder="1" applyAlignment="1">
      <alignment horizontal="center" vertical="center"/>
    </xf>
    <xf numFmtId="0" fontId="8" fillId="0" borderId="57" xfId="0" applyFont="1" applyBorder="1" applyAlignment="1">
      <alignment horizontal="center" vertical="center" readingOrder="2"/>
    </xf>
    <xf numFmtId="0" fontId="8" fillId="0" borderId="59" xfId="0" applyFont="1" applyBorder="1" applyAlignment="1">
      <alignment horizontal="center" vertical="center"/>
    </xf>
    <xf numFmtId="0" fontId="4" fillId="0" borderId="55" xfId="0" applyFont="1" applyBorder="1" applyAlignment="1">
      <alignment horizontal="center" vertical="center"/>
    </xf>
    <xf numFmtId="0" fontId="4" fillId="0" borderId="56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0" borderId="60" xfId="0" applyFont="1" applyBorder="1" applyAlignment="1">
      <alignment horizontal="center" vertical="center"/>
    </xf>
    <xf numFmtId="166" fontId="4" fillId="0" borderId="61" xfId="0" applyNumberFormat="1" applyFont="1" applyBorder="1" applyAlignment="1">
      <alignment horizontal="center" vertical="center"/>
    </xf>
    <xf numFmtId="0" fontId="27" fillId="0" borderId="5" xfId="0" applyFont="1" applyBorder="1" applyAlignment="1">
      <alignment horizontal="right" wrapText="1"/>
    </xf>
    <xf numFmtId="168" fontId="28" fillId="0" borderId="33" xfId="5" applyNumberFormat="1" applyFont="1" applyBorder="1" applyAlignment="1">
      <alignment horizontal="center" vertical="center"/>
    </xf>
    <xf numFmtId="168" fontId="28" fillId="0" borderId="13" xfId="5" applyNumberFormat="1" applyFont="1" applyBorder="1" applyAlignment="1">
      <alignment horizontal="center" vertical="center"/>
    </xf>
    <xf numFmtId="0" fontId="27" fillId="0" borderId="5" xfId="0" applyFont="1" applyBorder="1" applyAlignment="1">
      <alignment horizontal="center" vertical="center" wrapText="1"/>
    </xf>
    <xf numFmtId="168" fontId="28" fillId="0" borderId="1" xfId="5" applyNumberFormat="1" applyFont="1" applyBorder="1" applyAlignment="1">
      <alignment horizontal="center" vertical="center"/>
    </xf>
    <xf numFmtId="168" fontId="28" fillId="0" borderId="0" xfId="5" applyNumberFormat="1" applyFont="1" applyAlignment="1">
      <alignment horizontal="center" vertical="center"/>
    </xf>
    <xf numFmtId="0" fontId="27" fillId="0" borderId="5" xfId="0" applyFont="1" applyBorder="1" applyAlignment="1">
      <alignment horizontal="center" wrapText="1"/>
    </xf>
    <xf numFmtId="0" fontId="5" fillId="0" borderId="0" xfId="0" applyFont="1" applyAlignment="1">
      <alignment horizontal="left" wrapText="1"/>
    </xf>
    <xf numFmtId="0" fontId="27" fillId="0" borderId="5" xfId="0" applyFont="1" applyBorder="1" applyAlignment="1">
      <alignment horizontal="left" vertical="center" wrapText="1"/>
    </xf>
    <xf numFmtId="0" fontId="4" fillId="0" borderId="4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4" fillId="0" borderId="66" xfId="0" applyFont="1" applyBorder="1" applyAlignment="1">
      <alignment horizontal="left" vertical="top" wrapText="1"/>
    </xf>
    <xf numFmtId="0" fontId="17" fillId="0" borderId="22" xfId="0" applyFont="1" applyBorder="1" applyAlignment="1">
      <alignment horizontal="right" vertical="center" wrapText="1" readingOrder="2"/>
    </xf>
    <xf numFmtId="168" fontId="6" fillId="2" borderId="0" xfId="0" applyNumberFormat="1" applyFont="1" applyFill="1" applyAlignment="1">
      <alignment horizontal="left" wrapText="1"/>
    </xf>
    <xf numFmtId="0" fontId="6" fillId="0" borderId="0" xfId="0" applyFont="1" applyAlignment="1">
      <alignment wrapText="1"/>
    </xf>
    <xf numFmtId="168" fontId="28" fillId="0" borderId="45" xfId="4" applyNumberFormat="1" applyFont="1" applyBorder="1" applyAlignment="1">
      <alignment horizontal="center" vertical="center" wrapText="1"/>
    </xf>
    <xf numFmtId="168" fontId="28" fillId="0" borderId="52" xfId="4" applyNumberFormat="1" applyFont="1" applyBorder="1" applyAlignment="1">
      <alignment horizontal="center" vertical="center" wrapText="1"/>
    </xf>
    <xf numFmtId="168" fontId="28" fillId="0" borderId="51" xfId="4" applyNumberFormat="1" applyFont="1" applyBorder="1" applyAlignment="1">
      <alignment horizontal="center" vertical="center" wrapText="1"/>
    </xf>
    <xf numFmtId="168" fontId="28" fillId="0" borderId="46" xfId="4" applyNumberFormat="1" applyFont="1" applyBorder="1" applyAlignment="1">
      <alignment horizontal="center" vertical="center" wrapText="1"/>
    </xf>
    <xf numFmtId="168" fontId="28" fillId="0" borderId="22" xfId="4" applyNumberFormat="1" applyFont="1" applyBorder="1" applyAlignment="1">
      <alignment horizontal="center" vertical="center" wrapText="1"/>
    </xf>
    <xf numFmtId="168" fontId="28" fillId="0" borderId="0" xfId="4" applyNumberFormat="1" applyFont="1" applyAlignment="1">
      <alignment horizontal="center" vertical="center" wrapText="1"/>
    </xf>
    <xf numFmtId="168" fontId="28" fillId="0" borderId="8" xfId="4" applyNumberFormat="1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 readingOrder="2"/>
    </xf>
    <xf numFmtId="0" fontId="7" fillId="0" borderId="50" xfId="0" applyFont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166" fontId="7" fillId="0" borderId="8" xfId="0" applyNumberFormat="1" applyFont="1" applyBorder="1" applyAlignment="1">
      <alignment horizontal="center" vertical="center" wrapText="1"/>
    </xf>
    <xf numFmtId="166" fontId="7" fillId="0" borderId="65" xfId="0" applyNumberFormat="1" applyFont="1" applyBorder="1" applyAlignment="1">
      <alignment horizontal="center" vertical="center" wrapText="1"/>
    </xf>
    <xf numFmtId="0" fontId="1" fillId="2" borderId="0" xfId="0" applyFont="1" applyFill="1" applyAlignment="1">
      <alignment wrapText="1"/>
    </xf>
    <xf numFmtId="0" fontId="4" fillId="0" borderId="16" xfId="0" applyFont="1" applyBorder="1" applyAlignment="1">
      <alignment horizontal="left" vertical="top" wrapText="1"/>
    </xf>
    <xf numFmtId="0" fontId="4" fillId="0" borderId="17" xfId="0" applyFont="1" applyBorder="1" applyAlignment="1">
      <alignment horizontal="left" vertical="top" wrapText="1"/>
    </xf>
    <xf numFmtId="0" fontId="4" fillId="0" borderId="18" xfId="0" applyFont="1" applyBorder="1" applyAlignment="1">
      <alignment horizontal="left" vertical="top" wrapText="1"/>
    </xf>
    <xf numFmtId="0" fontId="6" fillId="2" borderId="7" xfId="0" applyFont="1" applyFill="1" applyBorder="1" applyAlignment="1">
      <alignment horizontal="center" vertical="center" wrapText="1"/>
    </xf>
    <xf numFmtId="0" fontId="0" fillId="2" borderId="0" xfId="0" applyFill="1" applyAlignment="1">
      <alignment horizontal="center" wrapText="1"/>
    </xf>
    <xf numFmtId="0" fontId="35" fillId="2" borderId="0" xfId="0" applyFont="1" applyFill="1" applyAlignment="1">
      <alignment horizontal="left" vertical="center" wrapText="1"/>
    </xf>
    <xf numFmtId="0" fontId="36" fillId="2" borderId="0" xfId="0" applyFont="1" applyFill="1" applyAlignment="1">
      <alignment horizontal="left"/>
    </xf>
    <xf numFmtId="0" fontId="27" fillId="2" borderId="10" xfId="0" applyFont="1" applyFill="1" applyBorder="1" applyAlignment="1">
      <alignment vertical="center" wrapText="1"/>
    </xf>
    <xf numFmtId="0" fontId="27" fillId="2" borderId="0" xfId="0" applyFont="1" applyFill="1" applyAlignment="1">
      <alignment vertical="center" wrapText="1"/>
    </xf>
    <xf numFmtId="0" fontId="20" fillId="2" borderId="13" xfId="0" applyFont="1" applyFill="1" applyBorder="1" applyAlignment="1">
      <alignment horizontal="center" vertical="center" wrapText="1"/>
    </xf>
    <xf numFmtId="0" fontId="20" fillId="2" borderId="1" xfId="0" applyFont="1" applyFill="1" applyBorder="1" applyAlignment="1">
      <alignment horizontal="center" vertical="center" wrapText="1"/>
    </xf>
    <xf numFmtId="0" fontId="20" fillId="2" borderId="8" xfId="0" applyFont="1" applyFill="1" applyBorder="1" applyAlignment="1">
      <alignment horizontal="center" vertical="center" wrapText="1"/>
    </xf>
    <xf numFmtId="0" fontId="20" fillId="2" borderId="7" xfId="0" applyFont="1" applyFill="1" applyBorder="1" applyAlignment="1">
      <alignment horizontal="center" vertical="center" wrapText="1"/>
    </xf>
    <xf numFmtId="0" fontId="20" fillId="2" borderId="34" xfId="0" applyFont="1" applyFill="1" applyBorder="1" applyAlignment="1">
      <alignment horizontal="left" vertical="center" wrapText="1"/>
    </xf>
    <xf numFmtId="168" fontId="37" fillId="2" borderId="13" xfId="0" applyNumberFormat="1" applyFont="1" applyFill="1" applyBorder="1" applyAlignment="1">
      <alignment horizontal="center" vertical="center"/>
    </xf>
    <xf numFmtId="0" fontId="20" fillId="2" borderId="35" xfId="0" applyFont="1" applyFill="1" applyBorder="1" applyAlignment="1">
      <alignment horizontal="justify" vertical="center" wrapText="1" readingOrder="2"/>
    </xf>
    <xf numFmtId="168" fontId="37" fillId="2" borderId="22" xfId="0" applyNumberFormat="1" applyFont="1" applyFill="1" applyBorder="1" applyAlignment="1">
      <alignment horizontal="center" vertical="center"/>
    </xf>
    <xf numFmtId="0" fontId="20" fillId="2" borderId="31" xfId="0" applyFont="1" applyFill="1" applyBorder="1" applyAlignment="1">
      <alignment horizontal="justify" vertical="center" wrapText="1" readingOrder="2"/>
    </xf>
    <xf numFmtId="0" fontId="20" fillId="2" borderId="31" xfId="0" applyFont="1" applyFill="1" applyBorder="1" applyAlignment="1">
      <alignment horizontal="justify" vertical="center" readingOrder="2"/>
    </xf>
    <xf numFmtId="0" fontId="20" fillId="2" borderId="33" xfId="0" applyFont="1" applyFill="1" applyBorder="1" applyAlignment="1">
      <alignment horizontal="left" vertical="center" wrapText="1"/>
    </xf>
    <xf numFmtId="168" fontId="37" fillId="2" borderId="8" xfId="0" applyNumberFormat="1" applyFont="1" applyFill="1" applyBorder="1" applyAlignment="1">
      <alignment horizontal="center" vertical="center"/>
    </xf>
    <xf numFmtId="0" fontId="20" fillId="2" borderId="8" xfId="0" applyFont="1" applyFill="1" applyBorder="1" applyAlignment="1">
      <alignment horizontal="justify" vertical="center" wrapText="1" readingOrder="2"/>
    </xf>
    <xf numFmtId="0" fontId="38" fillId="2" borderId="0" xfId="0" applyFont="1" applyFill="1" applyAlignment="1">
      <alignment horizontal="left" vertical="center" wrapText="1"/>
    </xf>
    <xf numFmtId="0" fontId="38" fillId="2" borderId="0" xfId="0" applyFont="1" applyFill="1" applyAlignment="1">
      <alignment horizontal="left"/>
    </xf>
    <xf numFmtId="0" fontId="27" fillId="0" borderId="0" xfId="0" applyFont="1" applyAlignment="1">
      <alignment horizontal="center" vertical="center"/>
    </xf>
    <xf numFmtId="0" fontId="38" fillId="2" borderId="0" xfId="0" applyFont="1" applyFill="1" applyAlignment="1">
      <alignment horizontal="left" wrapText="1"/>
    </xf>
    <xf numFmtId="0" fontId="38" fillId="2" borderId="0" xfId="0" applyFont="1" applyFill="1" applyAlignment="1">
      <alignment horizontal="left" vertical="center"/>
    </xf>
    <xf numFmtId="0" fontId="27" fillId="0" borderId="5" xfId="0" applyFont="1" applyBorder="1" applyAlignment="1">
      <alignment horizontal="right" vertical="center"/>
    </xf>
    <xf numFmtId="0" fontId="19" fillId="2" borderId="0" xfId="0" applyFont="1" applyFill="1" applyAlignment="1">
      <alignment horizontal="center" vertical="center" wrapText="1"/>
    </xf>
    <xf numFmtId="0" fontId="18" fillId="2" borderId="0" xfId="0" applyFont="1" applyFill="1" applyAlignment="1">
      <alignment horizontal="center" vertical="center"/>
    </xf>
    <xf numFmtId="0" fontId="2" fillId="0" borderId="13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16" fillId="0" borderId="13" xfId="0" applyFont="1" applyBorder="1" applyAlignment="1">
      <alignment horizontal="center" vertical="center"/>
    </xf>
    <xf numFmtId="0" fontId="16" fillId="0" borderId="22" xfId="0" applyFont="1" applyBorder="1" applyAlignment="1">
      <alignment horizontal="center" vertical="center"/>
    </xf>
    <xf numFmtId="0" fontId="16" fillId="0" borderId="8" xfId="0" applyFont="1" applyBorder="1" applyAlignment="1">
      <alignment horizontal="center" vertical="center"/>
    </xf>
    <xf numFmtId="0" fontId="26" fillId="2" borderId="0" xfId="0" applyFont="1" applyFill="1" applyAlignment="1">
      <alignment horizontal="left" vertical="center" wrapText="1"/>
    </xf>
    <xf numFmtId="0" fontId="27" fillId="2" borderId="0" xfId="0" applyFont="1" applyFill="1" applyAlignment="1">
      <alignment horizontal="right" vertical="center" wrapText="1" readingOrder="2"/>
    </xf>
    <xf numFmtId="0" fontId="18" fillId="0" borderId="11" xfId="0" applyFont="1" applyBorder="1" applyAlignment="1">
      <alignment horizontal="center" vertical="center"/>
    </xf>
    <xf numFmtId="0" fontId="18" fillId="0" borderId="19" xfId="0" applyFont="1" applyBorder="1" applyAlignment="1">
      <alignment horizontal="center" vertical="center"/>
    </xf>
    <xf numFmtId="0" fontId="18" fillId="0" borderId="6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27" fillId="0" borderId="0" xfId="0" applyFont="1" applyAlignment="1">
      <alignment horizontal="right" vertical="center" wrapText="1" readingOrder="2"/>
    </xf>
    <xf numFmtId="0" fontId="18" fillId="0" borderId="5" xfId="0" applyFont="1" applyBorder="1" applyAlignment="1">
      <alignment horizontal="center" vertical="center"/>
    </xf>
    <xf numFmtId="0" fontId="27" fillId="0" borderId="0" xfId="0" applyFont="1" applyAlignment="1">
      <alignment horizontal="left" vertical="center" wrapText="1"/>
    </xf>
    <xf numFmtId="0" fontId="4" fillId="0" borderId="19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27" fillId="0" borderId="0" xfId="0" applyFont="1" applyAlignment="1">
      <alignment horizontal="left" vertical="center" wrapText="1" readingOrder="2"/>
    </xf>
    <xf numFmtId="0" fontId="18" fillId="0" borderId="5" xfId="0" applyFont="1" applyBorder="1" applyAlignment="1">
      <alignment horizontal="center"/>
    </xf>
    <xf numFmtId="0" fontId="9" fillId="0" borderId="5" xfId="0" applyFont="1" applyBorder="1" applyAlignment="1">
      <alignment horizontal="center"/>
    </xf>
    <xf numFmtId="0" fontId="9" fillId="0" borderId="13" xfId="0" applyFont="1" applyBorder="1" applyAlignment="1">
      <alignment horizontal="center" vertical="center"/>
    </xf>
    <xf numFmtId="0" fontId="9" fillId="0" borderId="22" xfId="0" applyFont="1" applyBorder="1" applyAlignment="1">
      <alignment horizontal="center" vertical="center"/>
    </xf>
    <xf numFmtId="0" fontId="9" fillId="0" borderId="43" xfId="0" applyFont="1" applyBorder="1" applyAlignment="1">
      <alignment horizontal="center" vertical="center"/>
    </xf>
    <xf numFmtId="0" fontId="10" fillId="0" borderId="13" xfId="0" applyFont="1" applyBorder="1" applyAlignment="1">
      <alignment horizontal="center" vertical="center"/>
    </xf>
    <xf numFmtId="0" fontId="10" fillId="0" borderId="22" xfId="0" applyFont="1" applyBorder="1" applyAlignment="1">
      <alignment horizontal="center" vertical="center"/>
    </xf>
    <xf numFmtId="0" fontId="27" fillId="2" borderId="3" xfId="0" applyFont="1" applyFill="1" applyBorder="1" applyAlignment="1">
      <alignment horizontal="center" vertical="center"/>
    </xf>
    <xf numFmtId="0" fontId="27" fillId="2" borderId="2" xfId="0" applyFont="1" applyFill="1" applyBorder="1" applyAlignment="1">
      <alignment horizontal="center" vertical="center"/>
    </xf>
    <xf numFmtId="0" fontId="27" fillId="2" borderId="9" xfId="0" applyFont="1" applyFill="1" applyBorder="1" applyAlignment="1">
      <alignment horizontal="center" vertical="center" wrapText="1"/>
    </xf>
    <xf numFmtId="0" fontId="27" fillId="2" borderId="3" xfId="0" applyFont="1" applyFill="1" applyBorder="1" applyAlignment="1">
      <alignment horizontal="center" vertical="center" wrapText="1"/>
    </xf>
    <xf numFmtId="0" fontId="19" fillId="2" borderId="11" xfId="0" applyFont="1" applyFill="1" applyBorder="1" applyAlignment="1">
      <alignment horizontal="center" vertical="center" wrapText="1" readingOrder="2"/>
    </xf>
    <xf numFmtId="0" fontId="19" fillId="2" borderId="6" xfId="0" applyFont="1" applyFill="1" applyBorder="1" applyAlignment="1">
      <alignment horizontal="center" vertical="center" wrapText="1" readingOrder="2"/>
    </xf>
    <xf numFmtId="0" fontId="20" fillId="2" borderId="13" xfId="0" applyFont="1" applyFill="1" applyBorder="1" applyAlignment="1">
      <alignment horizontal="center" vertical="center"/>
    </xf>
    <xf numFmtId="0" fontId="20" fillId="2" borderId="8" xfId="0" applyFont="1" applyFill="1" applyBorder="1" applyAlignment="1">
      <alignment horizontal="center" vertical="center"/>
    </xf>
    <xf numFmtId="0" fontId="20" fillId="2" borderId="14" xfId="0" applyFont="1" applyFill="1" applyBorder="1" applyAlignment="1">
      <alignment horizontal="center" vertical="center" wrapText="1"/>
    </xf>
    <xf numFmtId="0" fontId="20" fillId="2" borderId="15" xfId="0" applyFont="1" applyFill="1" applyBorder="1" applyAlignment="1">
      <alignment horizontal="center" vertical="center" wrapText="1"/>
    </xf>
    <xf numFmtId="0" fontId="20" fillId="2" borderId="12" xfId="0" applyFont="1" applyFill="1" applyBorder="1" applyAlignment="1">
      <alignment horizontal="center" vertical="center" wrapText="1"/>
    </xf>
    <xf numFmtId="0" fontId="20" fillId="2" borderId="7" xfId="0" applyFont="1" applyFill="1" applyBorder="1" applyAlignment="1">
      <alignment horizontal="center" vertical="center" wrapText="1"/>
    </xf>
    <xf numFmtId="0" fontId="20" fillId="2" borderId="13" xfId="0" applyFont="1" applyFill="1" applyBorder="1" applyAlignment="1">
      <alignment horizontal="center" vertical="center" wrapText="1" readingOrder="2"/>
    </xf>
    <xf numFmtId="0" fontId="20" fillId="2" borderId="8" xfId="0" applyFont="1" applyFill="1" applyBorder="1" applyAlignment="1">
      <alignment horizontal="center" vertical="center" wrapText="1" readingOrder="2"/>
    </xf>
    <xf numFmtId="0" fontId="27" fillId="2" borderId="10" xfId="0" applyFont="1" applyFill="1" applyBorder="1" applyAlignment="1">
      <alignment horizontal="right" vertical="center" readingOrder="2"/>
    </xf>
    <xf numFmtId="0" fontId="27" fillId="2" borderId="4" xfId="0" applyFont="1" applyFill="1" applyBorder="1" applyAlignment="1">
      <alignment horizontal="right" vertical="center" readingOrder="2"/>
    </xf>
    <xf numFmtId="0" fontId="27" fillId="2" borderId="10" xfId="0" applyFont="1" applyFill="1" applyBorder="1" applyAlignment="1">
      <alignment horizontal="left" vertical="center" wrapText="1"/>
    </xf>
    <xf numFmtId="0" fontId="27" fillId="2" borderId="30" xfId="0" applyFont="1" applyFill="1" applyBorder="1" applyAlignment="1">
      <alignment horizontal="left" vertical="center" wrapText="1"/>
    </xf>
    <xf numFmtId="0" fontId="14" fillId="2" borderId="0" xfId="0" applyFont="1" applyFill="1" applyAlignment="1">
      <alignment horizontal="center" vertical="center" wrapText="1"/>
    </xf>
    <xf numFmtId="0" fontId="20" fillId="2" borderId="33" xfId="0" applyFont="1" applyFill="1" applyBorder="1" applyAlignment="1">
      <alignment horizontal="center" vertical="center" wrapText="1"/>
    </xf>
    <xf numFmtId="0" fontId="20" fillId="2" borderId="13" xfId="0" applyFont="1" applyFill="1" applyBorder="1" applyAlignment="1">
      <alignment horizontal="center" vertical="center" wrapText="1"/>
    </xf>
    <xf numFmtId="0" fontId="20" fillId="2" borderId="8" xfId="0" applyFont="1" applyFill="1" applyBorder="1" applyAlignment="1">
      <alignment horizontal="center" vertical="center" wrapText="1"/>
    </xf>
    <xf numFmtId="0" fontId="20" fillId="2" borderId="22" xfId="0" applyFont="1" applyFill="1" applyBorder="1" applyAlignment="1">
      <alignment horizontal="center" vertical="center"/>
    </xf>
    <xf numFmtId="0" fontId="20" fillId="2" borderId="14" xfId="0" applyFont="1" applyFill="1" applyBorder="1" applyAlignment="1">
      <alignment horizontal="center" vertical="center"/>
    </xf>
    <xf numFmtId="0" fontId="20" fillId="2" borderId="33" xfId="0" applyFont="1" applyFill="1" applyBorder="1" applyAlignment="1">
      <alignment horizontal="center" vertical="center"/>
    </xf>
    <xf numFmtId="0" fontId="37" fillId="2" borderId="13" xfId="0" applyFont="1" applyFill="1" applyBorder="1" applyAlignment="1">
      <alignment horizontal="center" vertical="center" wrapText="1"/>
    </xf>
    <xf numFmtId="0" fontId="37" fillId="2" borderId="8" xfId="0" applyFont="1" applyFill="1" applyBorder="1" applyAlignment="1">
      <alignment horizontal="center" vertical="center" wrapText="1"/>
    </xf>
    <xf numFmtId="0" fontId="20" fillId="2" borderId="15" xfId="0" applyFont="1" applyFill="1" applyBorder="1" applyAlignment="1">
      <alignment horizontal="center" vertical="center"/>
    </xf>
    <xf numFmtId="0" fontId="20" fillId="2" borderId="7" xfId="0" applyFont="1" applyFill="1" applyBorder="1" applyAlignment="1">
      <alignment horizontal="center" vertical="center"/>
    </xf>
    <xf numFmtId="168" fontId="20" fillId="2" borderId="33" xfId="0" applyNumberFormat="1" applyFont="1" applyFill="1" applyBorder="1" applyAlignment="1">
      <alignment horizontal="center" vertical="center"/>
    </xf>
    <xf numFmtId="0" fontId="20" fillId="2" borderId="1" xfId="0" applyFont="1" applyFill="1" applyBorder="1" applyAlignment="1">
      <alignment horizontal="center" vertical="center"/>
    </xf>
    <xf numFmtId="168" fontId="20" fillId="2" borderId="1" xfId="0" applyNumberFormat="1" applyFont="1" applyFill="1" applyBorder="1" applyAlignment="1">
      <alignment horizontal="center" vertical="center"/>
    </xf>
    <xf numFmtId="168" fontId="20" fillId="2" borderId="14" xfId="0" applyNumberFormat="1" applyFont="1" applyFill="1" applyBorder="1" applyAlignment="1">
      <alignment horizontal="center" vertical="center" readingOrder="2"/>
    </xf>
    <xf numFmtId="0" fontId="20" fillId="2" borderId="15" xfId="0" applyFont="1" applyFill="1" applyBorder="1" applyAlignment="1">
      <alignment horizontal="center" vertical="center" readingOrder="2"/>
    </xf>
    <xf numFmtId="168" fontId="20" fillId="2" borderId="12" xfId="0" applyNumberFormat="1" applyFont="1" applyFill="1" applyBorder="1" applyAlignment="1">
      <alignment horizontal="center" vertical="center"/>
    </xf>
    <xf numFmtId="0" fontId="18" fillId="2" borderId="13" xfId="0" applyFont="1" applyFill="1" applyBorder="1" applyAlignment="1">
      <alignment horizontal="center" vertical="center"/>
    </xf>
    <xf numFmtId="0" fontId="18" fillId="2" borderId="8" xfId="0" applyFont="1" applyFill="1" applyBorder="1" applyAlignment="1">
      <alignment horizontal="center" vertical="center"/>
    </xf>
    <xf numFmtId="0" fontId="27" fillId="2" borderId="10" xfId="0" applyFont="1" applyFill="1" applyBorder="1" applyAlignment="1">
      <alignment horizontal="justify" vertical="center" wrapText="1"/>
    </xf>
    <xf numFmtId="0" fontId="27" fillId="2" borderId="0" xfId="0" applyFont="1" applyFill="1" applyAlignment="1">
      <alignment horizontal="justify" vertical="center" wrapText="1"/>
    </xf>
    <xf numFmtId="0" fontId="16" fillId="2" borderId="13" xfId="0" applyFont="1" applyFill="1" applyBorder="1" applyAlignment="1">
      <alignment horizontal="center" vertical="center" readingOrder="2"/>
    </xf>
    <xf numFmtId="0" fontId="16" fillId="2" borderId="8" xfId="0" applyFont="1" applyFill="1" applyBorder="1" applyAlignment="1">
      <alignment horizontal="center" vertical="center" readingOrder="2"/>
    </xf>
    <xf numFmtId="0" fontId="18" fillId="2" borderId="15" xfId="0" applyFont="1" applyFill="1" applyBorder="1" applyAlignment="1">
      <alignment horizontal="center" vertical="center"/>
    </xf>
    <xf numFmtId="0" fontId="18" fillId="2" borderId="7" xfId="0" applyFont="1" applyFill="1" applyBorder="1" applyAlignment="1">
      <alignment horizontal="center" vertical="center"/>
    </xf>
    <xf numFmtId="0" fontId="18" fillId="2" borderId="13" xfId="0" applyFont="1" applyFill="1" applyBorder="1" applyAlignment="1">
      <alignment horizontal="center" vertical="center" wrapText="1"/>
    </xf>
    <xf numFmtId="0" fontId="18" fillId="2" borderId="8" xfId="0" applyFont="1" applyFill="1" applyBorder="1" applyAlignment="1">
      <alignment horizontal="center" vertical="center" wrapText="1"/>
    </xf>
    <xf numFmtId="0" fontId="18" fillId="2" borderId="14" xfId="0" applyFont="1" applyFill="1" applyBorder="1" applyAlignment="1">
      <alignment horizontal="center" vertical="center"/>
    </xf>
    <xf numFmtId="0" fontId="18" fillId="2" borderId="12" xfId="0" applyFont="1" applyFill="1" applyBorder="1" applyAlignment="1">
      <alignment horizontal="center" vertical="center"/>
    </xf>
    <xf numFmtId="0" fontId="18" fillId="2" borderId="14" xfId="0" applyFont="1" applyFill="1" applyBorder="1" applyAlignment="1">
      <alignment horizontal="center" vertical="center" wrapText="1"/>
    </xf>
    <xf numFmtId="0" fontId="18" fillId="2" borderId="15" xfId="0" applyFont="1" applyFill="1" applyBorder="1" applyAlignment="1">
      <alignment horizontal="center" vertical="center" wrapText="1"/>
    </xf>
    <xf numFmtId="0" fontId="18" fillId="2" borderId="12" xfId="0" applyFont="1" applyFill="1" applyBorder="1" applyAlignment="1">
      <alignment horizontal="center" vertical="center" wrapText="1"/>
    </xf>
    <xf numFmtId="0" fontId="18" fillId="2" borderId="7" xfId="0" applyFont="1" applyFill="1" applyBorder="1" applyAlignment="1">
      <alignment horizontal="center" vertical="center" wrapText="1"/>
    </xf>
    <xf numFmtId="0" fontId="33" fillId="2" borderId="0" xfId="0" applyFont="1" applyFill="1" applyAlignment="1">
      <alignment horizontal="left" vertical="center" wrapText="1"/>
    </xf>
    <xf numFmtId="168" fontId="18" fillId="2" borderId="14" xfId="0" applyNumberFormat="1" applyFont="1" applyFill="1" applyBorder="1" applyAlignment="1">
      <alignment horizontal="center" vertical="center"/>
    </xf>
    <xf numFmtId="168" fontId="18" fillId="2" borderId="15" xfId="0" applyNumberFormat="1" applyFont="1" applyFill="1" applyBorder="1" applyAlignment="1">
      <alignment horizontal="center" vertical="center"/>
    </xf>
    <xf numFmtId="168" fontId="18" fillId="2" borderId="33" xfId="0" applyNumberFormat="1" applyFont="1" applyFill="1" applyBorder="1" applyAlignment="1">
      <alignment horizontal="center" vertical="center"/>
    </xf>
    <xf numFmtId="168" fontId="18" fillId="2" borderId="1" xfId="0" applyNumberFormat="1" applyFont="1" applyFill="1" applyBorder="1" applyAlignment="1">
      <alignment horizontal="center" vertical="center"/>
    </xf>
    <xf numFmtId="0" fontId="27" fillId="0" borderId="11" xfId="0" applyFont="1" applyBorder="1" applyAlignment="1">
      <alignment horizontal="center"/>
    </xf>
    <xf numFmtId="0" fontId="27" fillId="0" borderId="6" xfId="0" applyFont="1" applyBorder="1" applyAlignment="1">
      <alignment horizontal="center"/>
    </xf>
    <xf numFmtId="168" fontId="18" fillId="2" borderId="12" xfId="0" applyNumberFormat="1" applyFont="1" applyFill="1" applyBorder="1" applyAlignment="1">
      <alignment horizontal="center" vertical="center"/>
    </xf>
    <xf numFmtId="168" fontId="18" fillId="2" borderId="7" xfId="0" applyNumberFormat="1" applyFont="1" applyFill="1" applyBorder="1" applyAlignment="1">
      <alignment horizontal="center" vertical="center"/>
    </xf>
    <xf numFmtId="168" fontId="28" fillId="0" borderId="33" xfId="3" applyNumberFormat="1" applyFont="1" applyBorder="1" applyAlignment="1">
      <alignment horizontal="center" vertical="center"/>
    </xf>
    <xf numFmtId="168" fontId="28" fillId="0" borderId="1" xfId="3" applyNumberFormat="1" applyFont="1" applyBorder="1" applyAlignment="1">
      <alignment horizontal="center" vertical="center"/>
    </xf>
    <xf numFmtId="0" fontId="19" fillId="2" borderId="19" xfId="0" applyFont="1" applyFill="1" applyBorder="1" applyAlignment="1">
      <alignment horizontal="center" vertical="center" wrapText="1" readingOrder="2"/>
    </xf>
    <xf numFmtId="0" fontId="18" fillId="2" borderId="50" xfId="0" applyFont="1" applyFill="1" applyBorder="1" applyAlignment="1">
      <alignment horizontal="center" vertical="center"/>
    </xf>
    <xf numFmtId="0" fontId="18" fillId="2" borderId="30" xfId="0" applyFont="1" applyFill="1" applyBorder="1" applyAlignment="1">
      <alignment horizontal="center" vertical="center"/>
    </xf>
    <xf numFmtId="0" fontId="18" fillId="2" borderId="50" xfId="0" applyFont="1" applyFill="1" applyBorder="1" applyAlignment="1">
      <alignment horizontal="center" vertical="center" wrapText="1"/>
    </xf>
    <xf numFmtId="0" fontId="18" fillId="2" borderId="30" xfId="0" applyFont="1" applyFill="1" applyBorder="1" applyAlignment="1">
      <alignment horizontal="center" vertical="center" wrapText="1"/>
    </xf>
    <xf numFmtId="0" fontId="33" fillId="2" borderId="0" xfId="0" applyFont="1" applyFill="1" applyAlignment="1">
      <alignment horizontal="center" vertical="center" wrapText="1"/>
    </xf>
    <xf numFmtId="168" fontId="20" fillId="2" borderId="14" xfId="0" applyNumberFormat="1" applyFont="1" applyFill="1" applyBorder="1" applyAlignment="1">
      <alignment horizontal="center" vertical="center"/>
    </xf>
    <xf numFmtId="168" fontId="28" fillId="0" borderId="53" xfId="3" applyNumberFormat="1" applyFont="1" applyBorder="1" applyAlignment="1">
      <alignment horizontal="center" vertical="center"/>
    </xf>
    <xf numFmtId="168" fontId="28" fillId="0" borderId="54" xfId="3" applyNumberFormat="1" applyFont="1" applyBorder="1" applyAlignment="1">
      <alignment horizontal="center" vertical="center"/>
    </xf>
    <xf numFmtId="0" fontId="27" fillId="0" borderId="11" xfId="0" applyFont="1" applyBorder="1" applyAlignment="1">
      <alignment horizontal="center" vertical="center"/>
    </xf>
    <xf numFmtId="0" fontId="27" fillId="0" borderId="6" xfId="0" applyFont="1" applyBorder="1" applyAlignment="1">
      <alignment horizontal="center" vertical="center"/>
    </xf>
    <xf numFmtId="0" fontId="27" fillId="0" borderId="19" xfId="0" applyFont="1" applyBorder="1" applyAlignment="1">
      <alignment horizontal="center" vertical="center"/>
    </xf>
    <xf numFmtId="0" fontId="27" fillId="2" borderId="10" xfId="0" applyFont="1" applyFill="1" applyBorder="1" applyAlignment="1">
      <alignment horizontal="right" vertical="center" wrapText="1" readingOrder="2"/>
    </xf>
    <xf numFmtId="0" fontId="27" fillId="2" borderId="4" xfId="0" applyFont="1" applyFill="1" applyBorder="1" applyAlignment="1">
      <alignment horizontal="right" vertical="center" wrapText="1" readingOrder="2"/>
    </xf>
    <xf numFmtId="168" fontId="28" fillId="0" borderId="12" xfId="3" applyNumberFormat="1" applyFont="1" applyBorder="1" applyAlignment="1">
      <alignment horizontal="center" vertical="center"/>
    </xf>
    <xf numFmtId="168" fontId="28" fillId="0" borderId="7" xfId="3" applyNumberFormat="1" applyFont="1" applyBorder="1" applyAlignment="1">
      <alignment horizontal="center" vertical="center"/>
    </xf>
    <xf numFmtId="0" fontId="27" fillId="0" borderId="0" xfId="0" applyFont="1" applyAlignment="1">
      <alignment horizontal="right" vertical="center"/>
    </xf>
    <xf numFmtId="0" fontId="7" fillId="0" borderId="13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59" xfId="0" applyFont="1" applyBorder="1" applyAlignment="1">
      <alignment horizontal="center" vertical="center"/>
    </xf>
    <xf numFmtId="0" fontId="7" fillId="0" borderId="64" xfId="0" applyFont="1" applyBorder="1" applyAlignment="1">
      <alignment horizontal="center" vertical="center"/>
    </xf>
    <xf numFmtId="0" fontId="8" fillId="0" borderId="57" xfId="0" applyFont="1" applyBorder="1" applyAlignment="1">
      <alignment horizontal="center" vertical="center"/>
    </xf>
    <xf numFmtId="0" fontId="8" fillId="0" borderId="62" xfId="0" applyFont="1" applyBorder="1" applyAlignment="1">
      <alignment horizontal="center" vertical="center"/>
    </xf>
    <xf numFmtId="0" fontId="8" fillId="0" borderId="58" xfId="0" applyFont="1" applyBorder="1" applyAlignment="1">
      <alignment horizontal="center" vertical="center"/>
    </xf>
    <xf numFmtId="0" fontId="8" fillId="0" borderId="63" xfId="0" applyFont="1" applyBorder="1" applyAlignment="1">
      <alignment horizontal="center" vertical="center"/>
    </xf>
    <xf numFmtId="0" fontId="27" fillId="2" borderId="0" xfId="0" applyFont="1" applyFill="1" applyAlignment="1">
      <alignment horizontal="right" vertical="center" wrapText="1"/>
    </xf>
    <xf numFmtId="0" fontId="27" fillId="2" borderId="0" xfId="0" applyFont="1" applyFill="1" applyAlignment="1">
      <alignment horizontal="left" wrapText="1"/>
    </xf>
    <xf numFmtId="0" fontId="27" fillId="2" borderId="30" xfId="0" applyFont="1" applyFill="1" applyBorder="1" applyAlignment="1">
      <alignment horizontal="left" wrapText="1"/>
    </xf>
    <xf numFmtId="0" fontId="7" fillId="0" borderId="13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17" fillId="0" borderId="13" xfId="0" applyFont="1" applyBorder="1" applyAlignment="1">
      <alignment horizontal="center" vertical="center" wrapText="1"/>
    </xf>
    <xf numFmtId="0" fontId="17" fillId="0" borderId="43" xfId="0" applyFont="1" applyBorder="1" applyAlignment="1">
      <alignment horizontal="center" vertical="center" wrapText="1"/>
    </xf>
  </cellXfs>
  <cellStyles count="13">
    <cellStyle name="Normal" xfId="0" builtinId="0"/>
    <cellStyle name="Normal_Feuil1" xfId="9" xr:uid="{1459FD10-DB3D-4C89-B2EF-6A3B6A64C879}"/>
    <cellStyle name="Normal_Feuil1_1" xfId="2" xr:uid="{E0DFBC80-BE8E-461D-A7BC-0A32B9A04BCB}"/>
    <cellStyle name="Normal_Feuil3" xfId="1" xr:uid="{D851ACE4-AFB6-47D4-8687-C2612F5B567E}"/>
    <cellStyle name="Normal_Tab1" xfId="8" xr:uid="{DCA37BC4-86AB-4877-AE77-31C6B6F0A264}"/>
    <cellStyle name="Normal_Tab2" xfId="7" xr:uid="{D7BD4F0A-64A8-4D62-801E-3B989E0933A5}"/>
    <cellStyle name="Normal_Tab3" xfId="10" xr:uid="{68216A92-3A7E-4759-80E7-792B7D389B2C}"/>
    <cellStyle name="Normal_Tab4" xfId="11" xr:uid="{75AB29FC-59C5-4A50-8171-CFAE01271FF5}"/>
    <cellStyle name="Normal_Tab5" xfId="6" xr:uid="{CF4A29E3-9F8E-477A-894D-F58C7D581BFA}"/>
    <cellStyle name="Normal_Tab6_1" xfId="12" xr:uid="{2927824F-25B4-4141-961B-F657ECBDE507}"/>
    <cellStyle name="Normal_Tab7" xfId="3" xr:uid="{3EEDCA27-F192-4293-B24C-5E4A7893AE7F}"/>
    <cellStyle name="Normal_Tab8" xfId="5" xr:uid="{EA36DCCA-7944-4177-BDF2-7B679620AA16}"/>
    <cellStyle name="Normal_Tab9_1" xfId="4" xr:uid="{1198A8CE-B38D-4419-8E2D-F58F3DB8797C}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zoomScaleNormal="100" workbookViewId="0">
      <selection sqref="A1:D1"/>
    </sheetView>
  </sheetViews>
  <sheetFormatPr baseColWidth="10" defaultRowHeight="12" customHeight="1"/>
  <cols>
    <col min="1" max="1" width="32.28515625" customWidth="1"/>
    <col min="2" max="7" width="16" customWidth="1"/>
    <col min="8" max="8" width="34.28515625" customWidth="1"/>
    <col min="9" max="9" width="23.140625" bestFit="1" customWidth="1"/>
    <col min="10" max="10" width="10.85546875" customWidth="1"/>
    <col min="11" max="11" width="10" bestFit="1" customWidth="1"/>
  </cols>
  <sheetData>
    <row r="1" spans="1:11" ht="42" customHeight="1">
      <c r="A1" s="262" t="s">
        <v>156</v>
      </c>
      <c r="B1" s="262"/>
      <c r="C1" s="262"/>
      <c r="D1" s="262"/>
      <c r="E1" s="263" t="s">
        <v>155</v>
      </c>
      <c r="F1" s="263"/>
      <c r="G1" s="263"/>
      <c r="H1" s="263"/>
      <c r="I1" s="5"/>
      <c r="J1" s="5"/>
      <c r="K1" s="1"/>
    </row>
    <row r="2" spans="1:11" ht="15" thickBot="1">
      <c r="A2" s="225"/>
      <c r="B2" s="106"/>
      <c r="C2" s="106"/>
      <c r="D2" s="106"/>
      <c r="E2" s="106"/>
      <c r="F2" s="106"/>
      <c r="G2" s="106"/>
      <c r="H2" s="1"/>
      <c r="I2" s="1"/>
      <c r="J2" s="1"/>
      <c r="K2" s="1"/>
    </row>
    <row r="3" spans="1:11" ht="12.75" customHeight="1" thickBot="1">
      <c r="A3" s="256" t="s">
        <v>40</v>
      </c>
      <c r="B3" s="264" t="s">
        <v>65</v>
      </c>
      <c r="C3" s="265"/>
      <c r="D3" s="266"/>
      <c r="E3" s="264" t="s">
        <v>64</v>
      </c>
      <c r="F3" s="265"/>
      <c r="G3" s="266"/>
      <c r="H3" s="259" t="s">
        <v>39</v>
      </c>
      <c r="I3" s="3"/>
    </row>
    <row r="4" spans="1:11" ht="12.6" customHeight="1" thickBot="1">
      <c r="A4" s="257"/>
      <c r="B4" s="27" t="s">
        <v>36</v>
      </c>
      <c r="C4" s="36" t="s">
        <v>38</v>
      </c>
      <c r="D4" s="27" t="s">
        <v>37</v>
      </c>
      <c r="E4" s="51" t="s">
        <v>36</v>
      </c>
      <c r="F4" s="27" t="s">
        <v>38</v>
      </c>
      <c r="G4" s="36" t="s">
        <v>37</v>
      </c>
      <c r="H4" s="260"/>
      <c r="I4" s="22"/>
    </row>
    <row r="5" spans="1:11" ht="12.6" customHeight="1" thickBot="1">
      <c r="A5" s="258"/>
      <c r="B5" s="27" t="s">
        <v>3</v>
      </c>
      <c r="C5" s="38" t="s">
        <v>1</v>
      </c>
      <c r="D5" s="37" t="s">
        <v>2</v>
      </c>
      <c r="E5" s="51" t="s">
        <v>3</v>
      </c>
      <c r="F5" s="37" t="s">
        <v>1</v>
      </c>
      <c r="G5" s="38" t="s">
        <v>2</v>
      </c>
      <c r="H5" s="261"/>
      <c r="I5" s="22"/>
    </row>
    <row r="6" spans="1:11" ht="12.75">
      <c r="A6" s="226" t="s">
        <v>51</v>
      </c>
      <c r="B6" s="93">
        <f>(E6/$E$20)*100</f>
        <v>0.24490496522594704</v>
      </c>
      <c r="C6" s="93">
        <f>(F6/$F$20)*100</f>
        <v>0.30960953504252281</v>
      </c>
      <c r="D6" s="93">
        <f>(G6/$G$20)*100</f>
        <v>0.20265785780511406</v>
      </c>
      <c r="E6" s="102">
        <v>1598</v>
      </c>
      <c r="F6" s="103">
        <v>798</v>
      </c>
      <c r="G6" s="104">
        <v>800</v>
      </c>
      <c r="H6" s="23" t="s">
        <v>23</v>
      </c>
      <c r="I6" s="3"/>
    </row>
    <row r="7" spans="1:11" ht="12.75">
      <c r="A7" s="227" t="s">
        <v>41</v>
      </c>
      <c r="B7" s="90">
        <f t="shared" ref="B7:B20" si="0">(E7/$E$20)*100</f>
        <v>13.450615940585259</v>
      </c>
      <c r="C7" s="90">
        <f t="shared" ref="C7:C20" si="1">(F7/$F$20)*100</f>
        <v>2.3783288844745174</v>
      </c>
      <c r="D7" s="90">
        <f t="shared" ref="D7:D20" si="2">(G7/$G$20)*100</f>
        <v>20.679967777400609</v>
      </c>
      <c r="E7" s="102">
        <v>87765</v>
      </c>
      <c r="F7" s="103">
        <v>6130</v>
      </c>
      <c r="G7" s="104">
        <v>81635</v>
      </c>
      <c r="H7" s="23" t="s">
        <v>24</v>
      </c>
      <c r="I7" s="3"/>
    </row>
    <row r="8" spans="1:11" ht="12.75">
      <c r="A8" s="227" t="s">
        <v>42</v>
      </c>
      <c r="B8" s="90">
        <f t="shared" si="0"/>
        <v>14.735064322036237</v>
      </c>
      <c r="C8" s="90">
        <f t="shared" si="1"/>
        <v>4.2348221491091937</v>
      </c>
      <c r="D8" s="90">
        <f t="shared" si="2"/>
        <v>21.590914848234597</v>
      </c>
      <c r="E8" s="102">
        <v>96146</v>
      </c>
      <c r="F8" s="103">
        <v>10915</v>
      </c>
      <c r="G8" s="104">
        <v>85231</v>
      </c>
      <c r="H8" s="23" t="s">
        <v>25</v>
      </c>
      <c r="I8" s="3"/>
    </row>
    <row r="9" spans="1:11" ht="12.75">
      <c r="A9" s="227" t="s">
        <v>43</v>
      </c>
      <c r="B9" s="90">
        <f t="shared" si="0"/>
        <v>2.7882077799472182</v>
      </c>
      <c r="C9" s="90">
        <f t="shared" si="1"/>
        <v>2.396952014401887</v>
      </c>
      <c r="D9" s="90">
        <f t="shared" si="2"/>
        <v>3.0436677019105569</v>
      </c>
      <c r="E9" s="102">
        <v>18193</v>
      </c>
      <c r="F9" s="103">
        <v>6178</v>
      </c>
      <c r="G9" s="104">
        <v>12015</v>
      </c>
      <c r="H9" s="23" t="s">
        <v>26</v>
      </c>
      <c r="I9" s="3"/>
    </row>
    <row r="10" spans="1:11" ht="12.75">
      <c r="A10" s="227" t="s">
        <v>44</v>
      </c>
      <c r="B10" s="90">
        <f t="shared" si="0"/>
        <v>2.69303507443701</v>
      </c>
      <c r="C10" s="90">
        <f t="shared" si="1"/>
        <v>2.5742597305853869</v>
      </c>
      <c r="D10" s="90">
        <f t="shared" si="2"/>
        <v>2.7705862385181659</v>
      </c>
      <c r="E10" s="102">
        <v>17572</v>
      </c>
      <c r="F10" s="103">
        <v>6635</v>
      </c>
      <c r="G10" s="104">
        <v>10937</v>
      </c>
      <c r="H10" s="24" t="s">
        <v>27</v>
      </c>
      <c r="I10" s="3"/>
    </row>
    <row r="11" spans="1:11" ht="12.75">
      <c r="A11" s="227" t="s">
        <v>52</v>
      </c>
      <c r="B11" s="90">
        <f t="shared" si="0"/>
        <v>3.2829219399906204</v>
      </c>
      <c r="C11" s="90">
        <f t="shared" si="1"/>
        <v>1.9631882798435658</v>
      </c>
      <c r="D11" s="90">
        <f t="shared" si="2"/>
        <v>4.1446065144368394</v>
      </c>
      <c r="E11" s="102">
        <v>21421</v>
      </c>
      <c r="F11" s="103">
        <v>5060</v>
      </c>
      <c r="G11" s="104">
        <v>16361</v>
      </c>
      <c r="H11" s="24" t="s">
        <v>28</v>
      </c>
      <c r="I11" s="3"/>
    </row>
    <row r="12" spans="1:11" ht="12.75">
      <c r="A12" s="227" t="s">
        <v>53</v>
      </c>
      <c r="B12" s="90">
        <f t="shared" si="0"/>
        <v>0.54850742837525934</v>
      </c>
      <c r="C12" s="90">
        <f t="shared" si="1"/>
        <v>0.43104786144391338</v>
      </c>
      <c r="D12" s="90">
        <f t="shared" si="2"/>
        <v>0.62519949132877695</v>
      </c>
      <c r="E12" s="102">
        <v>3579</v>
      </c>
      <c r="F12" s="103">
        <v>1111</v>
      </c>
      <c r="G12" s="104">
        <v>2468</v>
      </c>
      <c r="H12" s="25" t="s">
        <v>29</v>
      </c>
      <c r="I12" s="3"/>
    </row>
    <row r="13" spans="1:11" ht="25.5">
      <c r="A13" s="227" t="s">
        <v>45</v>
      </c>
      <c r="B13" s="90">
        <f t="shared" si="0"/>
        <v>2.6701997554015491</v>
      </c>
      <c r="C13" s="90">
        <f t="shared" si="1"/>
        <v>2.8528307157489601</v>
      </c>
      <c r="D13" s="90">
        <f t="shared" si="2"/>
        <v>2.5509557851218734</v>
      </c>
      <c r="E13" s="102">
        <v>17423</v>
      </c>
      <c r="F13" s="103">
        <v>7353</v>
      </c>
      <c r="G13" s="104">
        <v>10070</v>
      </c>
      <c r="H13" s="24" t="s">
        <v>30</v>
      </c>
      <c r="I13" s="3"/>
    </row>
    <row r="14" spans="1:11" ht="12.75">
      <c r="A14" s="227" t="s">
        <v>46</v>
      </c>
      <c r="B14" s="90">
        <f t="shared" si="0"/>
        <v>12.049385591986489</v>
      </c>
      <c r="C14" s="90">
        <f t="shared" si="1"/>
        <v>21.519802594822771</v>
      </c>
      <c r="D14" s="90">
        <f t="shared" si="2"/>
        <v>5.8659316941690269</v>
      </c>
      <c r="E14" s="102">
        <v>78622</v>
      </c>
      <c r="F14" s="103">
        <v>55466</v>
      </c>
      <c r="G14" s="104">
        <v>23156</v>
      </c>
      <c r="H14" s="24" t="s">
        <v>31</v>
      </c>
      <c r="I14" s="3"/>
    </row>
    <row r="15" spans="1:11" ht="12.75">
      <c r="A15" s="227" t="s">
        <v>47</v>
      </c>
      <c r="B15" s="90">
        <f t="shared" si="0"/>
        <v>30.319786420801293</v>
      </c>
      <c r="C15" s="90">
        <f t="shared" si="1"/>
        <v>46.127164938854058</v>
      </c>
      <c r="D15" s="90">
        <f t="shared" si="2"/>
        <v>19.998784052853168</v>
      </c>
      <c r="E15" s="102">
        <v>197836</v>
      </c>
      <c r="F15" s="103">
        <v>118890</v>
      </c>
      <c r="G15" s="104">
        <v>78946</v>
      </c>
      <c r="H15" s="24" t="s">
        <v>32</v>
      </c>
      <c r="I15" s="3"/>
    </row>
    <row r="16" spans="1:11" ht="12.75">
      <c r="A16" s="227" t="s">
        <v>54</v>
      </c>
      <c r="B16" s="90">
        <f t="shared" si="0"/>
        <v>4.9319691401352959</v>
      </c>
      <c r="C16" s="90">
        <f t="shared" si="1"/>
        <v>6.3244925197094792</v>
      </c>
      <c r="D16" s="90">
        <f t="shared" si="2"/>
        <v>4.0227584774315144</v>
      </c>
      <c r="E16" s="102">
        <v>32181</v>
      </c>
      <c r="F16" s="103">
        <v>16301</v>
      </c>
      <c r="G16" s="104">
        <v>15880</v>
      </c>
      <c r="H16" s="24" t="s">
        <v>33</v>
      </c>
      <c r="I16" s="3"/>
    </row>
    <row r="17" spans="1:9" ht="12.75">
      <c r="A17" s="227" t="s">
        <v>48</v>
      </c>
      <c r="B17" s="90">
        <f t="shared" si="0"/>
        <v>1.3200040459894129</v>
      </c>
      <c r="C17" s="90">
        <f t="shared" si="1"/>
        <v>2.196365385809175</v>
      </c>
      <c r="D17" s="90">
        <f t="shared" si="2"/>
        <v>0.74780749530087098</v>
      </c>
      <c r="E17" s="102">
        <v>8613</v>
      </c>
      <c r="F17" s="103">
        <v>5661</v>
      </c>
      <c r="G17" s="104">
        <v>2952</v>
      </c>
      <c r="H17" s="23" t="s">
        <v>34</v>
      </c>
      <c r="I17" s="3"/>
    </row>
    <row r="18" spans="1:9" ht="12.75">
      <c r="A18" s="227" t="s">
        <v>137</v>
      </c>
      <c r="B18" s="90">
        <f t="shared" si="0"/>
        <v>4.0915067938905558</v>
      </c>
      <c r="C18" s="90">
        <f t="shared" si="1"/>
        <v>2.0248773977279781</v>
      </c>
      <c r="D18" s="90">
        <f t="shared" si="2"/>
        <v>5.4408568374227997</v>
      </c>
      <c r="E18" s="102">
        <v>26697</v>
      </c>
      <c r="F18" s="103">
        <v>5219</v>
      </c>
      <c r="G18" s="104">
        <v>21478</v>
      </c>
      <c r="H18" s="23" t="s">
        <v>140</v>
      </c>
      <c r="I18" s="3"/>
    </row>
    <row r="19" spans="1:9" ht="13.5" thickBot="1">
      <c r="A19" s="228" t="s">
        <v>50</v>
      </c>
      <c r="B19" s="97">
        <f t="shared" si="0"/>
        <v>6.8738908011978586</v>
      </c>
      <c r="C19" s="97">
        <f t="shared" si="1"/>
        <v>4.6662579924265941</v>
      </c>
      <c r="D19" s="97">
        <f t="shared" si="2"/>
        <v>8.3153052280660855</v>
      </c>
      <c r="E19" s="102">
        <v>44852</v>
      </c>
      <c r="F19" s="103">
        <v>12027</v>
      </c>
      <c r="G19" s="104">
        <v>32825</v>
      </c>
      <c r="H19" s="23" t="s">
        <v>35</v>
      </c>
      <c r="I19" s="3"/>
    </row>
    <row r="20" spans="1:9" ht="16.5" thickBot="1">
      <c r="A20" s="26" t="s">
        <v>68</v>
      </c>
      <c r="B20" s="98">
        <f t="shared" si="0"/>
        <v>100</v>
      </c>
      <c r="C20" s="98">
        <f t="shared" si="1"/>
        <v>100</v>
      </c>
      <c r="D20" s="98">
        <f t="shared" si="2"/>
        <v>100</v>
      </c>
      <c r="E20" s="105">
        <v>652498</v>
      </c>
      <c r="F20" s="105">
        <v>257744</v>
      </c>
      <c r="G20" s="105">
        <v>394754</v>
      </c>
      <c r="H20" s="26" t="s">
        <v>36</v>
      </c>
      <c r="I20" s="3"/>
    </row>
    <row r="21" spans="1:9">
      <c r="A21" s="4"/>
      <c r="B21" s="106"/>
      <c r="C21" s="106"/>
      <c r="D21" s="106"/>
      <c r="E21" s="106"/>
      <c r="F21" s="106"/>
      <c r="G21" s="107"/>
    </row>
    <row r="22" spans="1:9" ht="12" customHeight="1">
      <c r="A22" s="4"/>
      <c r="B22" s="106"/>
      <c r="C22" s="106"/>
      <c r="D22" s="106"/>
      <c r="E22" s="106"/>
      <c r="F22" s="106"/>
      <c r="G22" s="106"/>
    </row>
  </sheetData>
  <mergeCells count="6">
    <mergeCell ref="A3:A5"/>
    <mergeCell ref="H3:H5"/>
    <mergeCell ref="A1:D1"/>
    <mergeCell ref="E1:H1"/>
    <mergeCell ref="E3:G3"/>
    <mergeCell ref="B3:D3"/>
  </mergeCells>
  <pageMargins left="0.05" right="0.05" top="0.5" bottom="0.5" header="0" footer="0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26"/>
  <sheetViews>
    <sheetView zoomScaleNormal="100" workbookViewId="0">
      <selection activeCell="A2" sqref="A2:D2"/>
    </sheetView>
  </sheetViews>
  <sheetFormatPr baseColWidth="10" defaultColWidth="11" defaultRowHeight="12" customHeight="1"/>
  <cols>
    <col min="1" max="8" width="16.28515625" style="32" customWidth="1"/>
    <col min="9" max="10" width="8" style="32" customWidth="1"/>
    <col min="11" max="11" width="10" style="32" customWidth="1"/>
    <col min="12" max="16384" width="11" style="32"/>
  </cols>
  <sheetData>
    <row r="1" spans="1:12" ht="12.75">
      <c r="A1" s="30"/>
      <c r="B1" s="30"/>
      <c r="C1" s="30"/>
      <c r="D1" s="30"/>
      <c r="E1" s="30"/>
      <c r="F1" s="30"/>
      <c r="G1" s="30"/>
      <c r="H1" s="30"/>
      <c r="I1" s="31"/>
      <c r="J1" s="31"/>
      <c r="K1" s="31"/>
      <c r="L1" s="31"/>
    </row>
    <row r="2" spans="1:12" ht="63" customHeight="1">
      <c r="A2" s="271" t="s">
        <v>154</v>
      </c>
      <c r="B2" s="271"/>
      <c r="C2" s="271"/>
      <c r="D2" s="271"/>
      <c r="E2" s="269" t="s">
        <v>153</v>
      </c>
      <c r="F2" s="269"/>
      <c r="G2" s="269"/>
      <c r="H2" s="269"/>
      <c r="I2" s="33"/>
      <c r="J2" s="31"/>
      <c r="K2" s="33"/>
      <c r="L2" s="31"/>
    </row>
    <row r="3" spans="1:12" ht="14.25" customHeight="1" thickBot="1">
      <c r="A3" s="34"/>
      <c r="B3" s="35"/>
      <c r="C3" s="35"/>
      <c r="D3" s="35"/>
      <c r="E3" s="35"/>
      <c r="F3" s="35"/>
      <c r="G3" s="35"/>
      <c r="H3" s="35"/>
      <c r="I3" s="33"/>
      <c r="J3" s="33"/>
      <c r="K3" s="33"/>
      <c r="L3" s="31"/>
    </row>
    <row r="4" spans="1:12" ht="13.5" thickBot="1">
      <c r="A4" s="267" t="s">
        <v>69</v>
      </c>
      <c r="B4" s="270" t="s">
        <v>65</v>
      </c>
      <c r="C4" s="270"/>
      <c r="D4" s="270"/>
      <c r="E4" s="267" t="s">
        <v>64</v>
      </c>
      <c r="F4" s="267"/>
      <c r="G4" s="268"/>
      <c r="H4" s="267" t="s">
        <v>70</v>
      </c>
      <c r="I4" s="31"/>
      <c r="J4" s="31"/>
      <c r="K4" s="31"/>
      <c r="L4" s="31"/>
    </row>
    <row r="5" spans="1:12" ht="13.5" thickBot="1">
      <c r="A5" s="267"/>
      <c r="B5" s="36" t="s">
        <v>36</v>
      </c>
      <c r="C5" s="27" t="s">
        <v>38</v>
      </c>
      <c r="D5" s="27" t="s">
        <v>37</v>
      </c>
      <c r="E5" s="27" t="s">
        <v>36</v>
      </c>
      <c r="F5" s="27" t="s">
        <v>38</v>
      </c>
      <c r="G5" s="36" t="s">
        <v>37</v>
      </c>
      <c r="H5" s="267"/>
      <c r="I5" s="31"/>
      <c r="J5" s="31"/>
      <c r="K5" s="31"/>
      <c r="L5" s="31"/>
    </row>
    <row r="6" spans="1:12" ht="13.5" thickBot="1">
      <c r="A6" s="267"/>
      <c r="B6" s="36" t="s">
        <v>3</v>
      </c>
      <c r="C6" s="37" t="s">
        <v>1</v>
      </c>
      <c r="D6" s="37" t="s">
        <v>2</v>
      </c>
      <c r="E6" s="27" t="s">
        <v>3</v>
      </c>
      <c r="F6" s="37" t="s">
        <v>1</v>
      </c>
      <c r="G6" s="38" t="s">
        <v>2</v>
      </c>
      <c r="H6" s="267"/>
      <c r="I6" s="31"/>
      <c r="J6" s="31"/>
      <c r="K6" s="31"/>
      <c r="L6" s="31"/>
    </row>
    <row r="7" spans="1:12" ht="14.25" customHeight="1">
      <c r="A7" s="39" t="s">
        <v>66</v>
      </c>
      <c r="B7" s="93">
        <f>(E7/$E$17)*100</f>
        <v>2.3929575263065943</v>
      </c>
      <c r="C7" s="93">
        <f>(F7/$F$17)*100</f>
        <v>1.1821807685144949</v>
      </c>
      <c r="D7" s="93">
        <f>(G7/$G$17)*100</f>
        <v>3.183501623796086</v>
      </c>
      <c r="E7" s="94">
        <v>15614</v>
      </c>
      <c r="F7" s="95">
        <v>3047</v>
      </c>
      <c r="G7" s="96">
        <v>12567</v>
      </c>
      <c r="H7" s="28" t="s">
        <v>55</v>
      </c>
      <c r="I7" s="40"/>
      <c r="J7" s="31"/>
      <c r="K7" s="31"/>
      <c r="L7" s="31"/>
    </row>
    <row r="8" spans="1:12" ht="12.75">
      <c r="A8" s="41" t="s">
        <v>4</v>
      </c>
      <c r="B8" s="90">
        <f t="shared" ref="B8:B17" si="0">(E8/$E$17)*100</f>
        <v>7.1551177168359139</v>
      </c>
      <c r="C8" s="90">
        <f t="shared" ref="C8:C17" si="1">(F8/$F$17)*100</f>
        <v>6.8009342603513563</v>
      </c>
      <c r="D8" s="90">
        <f t="shared" ref="D8:D17" si="2">(G8/$G$17)*100</f>
        <v>7.3863722723518945</v>
      </c>
      <c r="E8" s="94">
        <v>46687</v>
      </c>
      <c r="F8" s="95">
        <v>17529</v>
      </c>
      <c r="G8" s="96">
        <v>29158</v>
      </c>
      <c r="H8" s="28" t="s">
        <v>56</v>
      </c>
      <c r="I8" s="40"/>
      <c r="J8" s="31"/>
      <c r="K8" s="31"/>
      <c r="L8" s="31"/>
    </row>
    <row r="9" spans="1:12" ht="12.75">
      <c r="A9" s="41" t="s">
        <v>5</v>
      </c>
      <c r="B9" s="90">
        <f t="shared" si="0"/>
        <v>10.361564326633951</v>
      </c>
      <c r="C9" s="90">
        <f t="shared" si="1"/>
        <v>6.0420417158110373</v>
      </c>
      <c r="D9" s="90">
        <f t="shared" si="2"/>
        <v>13.181880360933645</v>
      </c>
      <c r="E9" s="94">
        <v>67609</v>
      </c>
      <c r="F9" s="95">
        <v>15573</v>
      </c>
      <c r="G9" s="96">
        <v>52036</v>
      </c>
      <c r="H9" s="28" t="s">
        <v>57</v>
      </c>
      <c r="I9" s="40"/>
      <c r="J9" s="31"/>
      <c r="K9" s="31"/>
      <c r="L9" s="31"/>
    </row>
    <row r="10" spans="1:12" ht="12.75">
      <c r="A10" s="41" t="s">
        <v>6</v>
      </c>
      <c r="B10" s="90">
        <f t="shared" si="0"/>
        <v>13.018277450658852</v>
      </c>
      <c r="C10" s="90">
        <f t="shared" si="1"/>
        <v>12.887205909739896</v>
      </c>
      <c r="D10" s="90">
        <f t="shared" si="2"/>
        <v>13.103857085678674</v>
      </c>
      <c r="E10" s="94">
        <v>84944</v>
      </c>
      <c r="F10" s="95">
        <v>33216</v>
      </c>
      <c r="G10" s="96">
        <v>51728</v>
      </c>
      <c r="H10" s="28" t="s">
        <v>58</v>
      </c>
      <c r="I10" s="40"/>
      <c r="J10" s="31"/>
      <c r="K10" s="31"/>
      <c r="L10" s="31"/>
    </row>
    <row r="11" spans="1:12" ht="12.75">
      <c r="A11" s="41" t="s">
        <v>7</v>
      </c>
      <c r="B11" s="90">
        <f t="shared" si="0"/>
        <v>16.018746417613542</v>
      </c>
      <c r="C11" s="90">
        <f t="shared" si="1"/>
        <v>19.945372152213046</v>
      </c>
      <c r="D11" s="90">
        <f t="shared" si="2"/>
        <v>13.454961824326036</v>
      </c>
      <c r="E11" s="94">
        <v>104522</v>
      </c>
      <c r="F11" s="95">
        <v>51408</v>
      </c>
      <c r="G11" s="96">
        <v>53114</v>
      </c>
      <c r="H11" s="28" t="s">
        <v>59</v>
      </c>
      <c r="I11" s="40"/>
      <c r="J11" s="31"/>
      <c r="K11" s="31"/>
      <c r="L11" s="31"/>
    </row>
    <row r="12" spans="1:12" ht="12.75">
      <c r="A12" s="41" t="s">
        <v>8</v>
      </c>
      <c r="B12" s="90">
        <f t="shared" si="0"/>
        <v>18.415995144812705</v>
      </c>
      <c r="C12" s="90">
        <f t="shared" si="1"/>
        <v>21.989260661741884</v>
      </c>
      <c r="D12" s="90">
        <f t="shared" si="2"/>
        <v>16.082927595413853</v>
      </c>
      <c r="E12" s="94">
        <v>120164</v>
      </c>
      <c r="F12" s="95">
        <v>56676</v>
      </c>
      <c r="G12" s="96">
        <v>63488</v>
      </c>
      <c r="H12" s="28" t="s">
        <v>60</v>
      </c>
      <c r="I12" s="40"/>
      <c r="J12" s="31"/>
      <c r="K12" s="31"/>
      <c r="L12" s="31"/>
    </row>
    <row r="13" spans="1:12" ht="12.75">
      <c r="A13" s="41" t="s">
        <v>9</v>
      </c>
      <c r="B13" s="90">
        <f t="shared" si="0"/>
        <v>15.847558153434955</v>
      </c>
      <c r="C13" s="90">
        <f t="shared" si="1"/>
        <v>16.699515798621889</v>
      </c>
      <c r="D13" s="90">
        <f t="shared" si="2"/>
        <v>15.291295338362627</v>
      </c>
      <c r="E13" s="94">
        <v>103405</v>
      </c>
      <c r="F13" s="95">
        <v>43042</v>
      </c>
      <c r="G13" s="96">
        <v>60363</v>
      </c>
      <c r="H13" s="28" t="s">
        <v>61</v>
      </c>
      <c r="I13" s="40"/>
      <c r="J13" s="31"/>
      <c r="K13" s="31"/>
      <c r="L13" s="31"/>
    </row>
    <row r="14" spans="1:12" ht="12.75">
      <c r="A14" s="41" t="s">
        <v>10</v>
      </c>
      <c r="B14" s="90">
        <f t="shared" si="0"/>
        <v>11.402027285907391</v>
      </c>
      <c r="C14" s="90">
        <f t="shared" si="1"/>
        <v>11.104817182941213</v>
      </c>
      <c r="D14" s="90">
        <f t="shared" si="2"/>
        <v>11.596082623608627</v>
      </c>
      <c r="E14" s="94">
        <v>74398</v>
      </c>
      <c r="F14" s="95">
        <v>28622</v>
      </c>
      <c r="G14" s="96">
        <v>45776</v>
      </c>
      <c r="H14" s="28" t="s">
        <v>62</v>
      </c>
      <c r="I14" s="40"/>
      <c r="J14" s="31"/>
      <c r="K14" s="31"/>
      <c r="L14" s="31"/>
    </row>
    <row r="15" spans="1:12" ht="12.75">
      <c r="A15" s="42" t="s">
        <v>67</v>
      </c>
      <c r="B15" s="90">
        <f t="shared" si="0"/>
        <v>3.8092070780293579</v>
      </c>
      <c r="C15" s="90">
        <f t="shared" si="1"/>
        <v>3.1655441057793783</v>
      </c>
      <c r="D15" s="90">
        <f t="shared" si="2"/>
        <v>4.2294694923927301</v>
      </c>
      <c r="E15" s="94">
        <v>24855</v>
      </c>
      <c r="F15" s="95">
        <v>8159</v>
      </c>
      <c r="G15" s="96">
        <v>16696</v>
      </c>
      <c r="H15" s="28" t="s">
        <v>63</v>
      </c>
      <c r="I15" s="40"/>
      <c r="J15" s="31"/>
      <c r="K15" s="31"/>
      <c r="L15" s="31"/>
    </row>
    <row r="16" spans="1:12" ht="13.5" thickBot="1">
      <c r="A16" s="43" t="s">
        <v>76</v>
      </c>
      <c r="B16" s="97">
        <f t="shared" si="0"/>
        <v>1.5785488997667425</v>
      </c>
      <c r="C16" s="97">
        <f t="shared" si="1"/>
        <v>0.18312744428580296</v>
      </c>
      <c r="D16" s="97">
        <f t="shared" si="2"/>
        <v>2.4896517831358262</v>
      </c>
      <c r="E16" s="94">
        <v>10300</v>
      </c>
      <c r="F16" s="95">
        <v>472</v>
      </c>
      <c r="G16" s="96">
        <v>9828</v>
      </c>
      <c r="H16" s="28" t="s">
        <v>138</v>
      </c>
      <c r="I16" s="40"/>
      <c r="J16" s="31"/>
      <c r="K16" s="31"/>
      <c r="L16" s="31"/>
    </row>
    <row r="17" spans="1:12" ht="16.5" thickBot="1">
      <c r="A17" s="26" t="s">
        <v>68</v>
      </c>
      <c r="B17" s="98">
        <f t="shared" si="0"/>
        <v>100</v>
      </c>
      <c r="C17" s="58">
        <f t="shared" si="1"/>
        <v>100</v>
      </c>
      <c r="D17" s="57">
        <f t="shared" si="2"/>
        <v>100</v>
      </c>
      <c r="E17" s="99">
        <v>652498</v>
      </c>
      <c r="F17" s="100">
        <v>257744</v>
      </c>
      <c r="G17" s="101">
        <v>394754</v>
      </c>
      <c r="H17" s="44" t="s">
        <v>36</v>
      </c>
      <c r="I17" s="40"/>
      <c r="J17" s="31"/>
      <c r="K17" s="31"/>
      <c r="L17" s="31"/>
    </row>
    <row r="18" spans="1:12" ht="12" customHeight="1">
      <c r="A18" s="31"/>
      <c r="B18" s="31"/>
      <c r="C18" s="31"/>
      <c r="D18" s="31"/>
      <c r="E18" s="31"/>
      <c r="F18" s="31"/>
      <c r="G18" s="31"/>
      <c r="H18" s="31"/>
      <c r="I18" s="31"/>
      <c r="J18" s="31"/>
      <c r="K18" s="31"/>
      <c r="L18" s="31"/>
    </row>
    <row r="19" spans="1:12" ht="12" customHeight="1">
      <c r="A19" s="31"/>
      <c r="B19" s="31"/>
      <c r="C19" s="31"/>
      <c r="D19" s="31"/>
      <c r="E19" s="31"/>
      <c r="F19" s="31"/>
      <c r="G19" s="31"/>
      <c r="H19" s="31"/>
      <c r="I19" s="31"/>
      <c r="J19" s="31"/>
      <c r="K19" s="31"/>
      <c r="L19" s="31"/>
    </row>
    <row r="20" spans="1:12" ht="12" customHeight="1">
      <c r="A20" s="31"/>
      <c r="B20" s="31"/>
      <c r="C20" s="31"/>
      <c r="D20" s="31"/>
      <c r="E20" s="31"/>
      <c r="F20" s="31"/>
      <c r="G20" s="31"/>
      <c r="H20" s="31"/>
      <c r="I20" s="31"/>
      <c r="J20" s="31"/>
      <c r="K20" s="31"/>
      <c r="L20" s="31"/>
    </row>
    <row r="21" spans="1:12" ht="12" customHeight="1">
      <c r="A21" s="31"/>
      <c r="B21" s="31"/>
      <c r="C21" s="31"/>
      <c r="D21" s="31"/>
      <c r="E21" s="31"/>
      <c r="F21" s="31"/>
      <c r="G21" s="31"/>
      <c r="H21" s="31"/>
      <c r="I21" s="31"/>
      <c r="J21" s="31"/>
      <c r="K21" s="31"/>
      <c r="L21" s="31"/>
    </row>
    <row r="22" spans="1:12" ht="12" customHeight="1">
      <c r="A22" s="31"/>
      <c r="B22" s="31"/>
      <c r="C22" s="31"/>
      <c r="D22" s="31"/>
      <c r="E22" s="31"/>
      <c r="F22" s="31"/>
      <c r="G22" s="31"/>
      <c r="H22" s="31"/>
      <c r="I22" s="31"/>
      <c r="J22" s="31"/>
      <c r="K22" s="31"/>
      <c r="L22" s="31"/>
    </row>
    <row r="23" spans="1:12" ht="12" customHeight="1">
      <c r="A23" s="31"/>
      <c r="B23" s="31"/>
      <c r="C23" s="31"/>
      <c r="D23" s="31"/>
      <c r="E23" s="31"/>
      <c r="F23" s="31"/>
      <c r="G23" s="31"/>
      <c r="H23" s="31"/>
      <c r="I23" s="31"/>
      <c r="J23" s="31"/>
      <c r="K23" s="31"/>
      <c r="L23" s="31"/>
    </row>
    <row r="24" spans="1:12" ht="12" customHeight="1">
      <c r="A24" s="31"/>
      <c r="B24" s="31"/>
      <c r="C24" s="31"/>
      <c r="D24" s="31"/>
      <c r="E24" s="31"/>
      <c r="F24" s="31"/>
      <c r="G24" s="31"/>
      <c r="H24" s="31"/>
      <c r="I24" s="31"/>
      <c r="J24" s="31"/>
      <c r="K24" s="31"/>
      <c r="L24" s="31"/>
    </row>
    <row r="25" spans="1:12" ht="12" customHeight="1">
      <c r="A25" s="31"/>
      <c r="B25" s="31"/>
      <c r="C25" s="31"/>
      <c r="D25" s="31"/>
      <c r="E25" s="31"/>
      <c r="F25" s="31"/>
      <c r="G25" s="31"/>
      <c r="H25" s="31"/>
      <c r="I25" s="31"/>
      <c r="J25" s="31"/>
      <c r="K25" s="31"/>
      <c r="L25" s="31"/>
    </row>
    <row r="26" spans="1:12" ht="12" customHeight="1">
      <c r="A26" s="31"/>
      <c r="B26" s="31"/>
      <c r="C26" s="31"/>
      <c r="D26" s="31"/>
      <c r="E26" s="31"/>
      <c r="F26" s="31"/>
      <c r="G26" s="31"/>
      <c r="H26" s="31"/>
      <c r="I26" s="31"/>
      <c r="J26" s="31"/>
      <c r="K26" s="31"/>
      <c r="L26" s="31"/>
    </row>
  </sheetData>
  <mergeCells count="6">
    <mergeCell ref="E4:G4"/>
    <mergeCell ref="E2:H2"/>
    <mergeCell ref="A4:A6"/>
    <mergeCell ref="H4:H6"/>
    <mergeCell ref="B4:D4"/>
    <mergeCell ref="A2:D2"/>
  </mergeCells>
  <pageMargins left="0.05" right="0.05" top="0.5" bottom="0.5" header="0" footer="0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14"/>
  <sheetViews>
    <sheetView zoomScaleNormal="100" workbookViewId="0">
      <selection activeCell="A3" sqref="A3:D3"/>
    </sheetView>
  </sheetViews>
  <sheetFormatPr baseColWidth="10" defaultRowHeight="12" customHeight="1"/>
  <cols>
    <col min="1" max="1" width="21.85546875" style="31" customWidth="1"/>
    <col min="2" max="8" width="19.7109375" style="31" customWidth="1"/>
    <col min="9" max="9" width="8" style="31" customWidth="1"/>
    <col min="10" max="10" width="15.140625" style="31" customWidth="1"/>
    <col min="11" max="11" width="10" style="31" customWidth="1"/>
  </cols>
  <sheetData>
    <row r="1" spans="1:11" ht="12.75"/>
    <row r="2" spans="1:11" ht="12.75">
      <c r="A2" s="49"/>
      <c r="B2" s="49"/>
      <c r="C2" s="49"/>
      <c r="D2" s="49"/>
      <c r="E2" s="49"/>
      <c r="F2" s="49"/>
      <c r="G2" s="49"/>
      <c r="H2" s="49"/>
    </row>
    <row r="3" spans="1:11" s="230" customFormat="1" ht="34.15" customHeight="1">
      <c r="A3" s="277" t="s">
        <v>165</v>
      </c>
      <c r="B3" s="277"/>
      <c r="C3" s="277"/>
      <c r="D3" s="277"/>
      <c r="E3" s="269" t="s">
        <v>164</v>
      </c>
      <c r="F3" s="269"/>
      <c r="G3" s="269"/>
      <c r="H3" s="269"/>
      <c r="I3" s="221"/>
      <c r="J3" s="221"/>
      <c r="K3" s="221"/>
    </row>
    <row r="4" spans="1:11" ht="13.5" thickBot="1">
      <c r="A4" s="45" t="s">
        <v>0</v>
      </c>
      <c r="B4" s="30"/>
      <c r="C4" s="30"/>
      <c r="D4" s="30"/>
      <c r="E4" s="30"/>
      <c r="F4" s="30"/>
      <c r="G4" s="30"/>
      <c r="H4" s="30"/>
    </row>
    <row r="5" spans="1:11" ht="13.5" thickBot="1">
      <c r="A5" s="274" t="s">
        <v>163</v>
      </c>
      <c r="B5" s="264" t="s">
        <v>65</v>
      </c>
      <c r="C5" s="265"/>
      <c r="D5" s="266"/>
      <c r="E5" s="268" t="s">
        <v>64</v>
      </c>
      <c r="F5" s="272"/>
      <c r="G5" s="273"/>
      <c r="H5" s="274" t="s">
        <v>157</v>
      </c>
    </row>
    <row r="6" spans="1:11" ht="13.5" thickBot="1">
      <c r="A6" s="275"/>
      <c r="B6" s="50" t="s">
        <v>36</v>
      </c>
      <c r="C6" s="27" t="s">
        <v>38</v>
      </c>
      <c r="D6" s="51" t="s">
        <v>37</v>
      </c>
      <c r="E6" s="27" t="s">
        <v>36</v>
      </c>
      <c r="F6" s="27" t="s">
        <v>38</v>
      </c>
      <c r="G6" s="27" t="s">
        <v>37</v>
      </c>
      <c r="H6" s="275"/>
    </row>
    <row r="7" spans="1:11" ht="13.5" thickBot="1">
      <c r="A7" s="276"/>
      <c r="B7" s="50" t="s">
        <v>3</v>
      </c>
      <c r="C7" s="37" t="s">
        <v>1</v>
      </c>
      <c r="D7" s="52" t="s">
        <v>2</v>
      </c>
      <c r="E7" s="27" t="s">
        <v>3</v>
      </c>
      <c r="F7" s="37" t="s">
        <v>1</v>
      </c>
      <c r="G7" s="37" t="s">
        <v>2</v>
      </c>
      <c r="H7" s="276"/>
    </row>
    <row r="8" spans="1:11" ht="12.75">
      <c r="A8" s="53" t="s">
        <v>11</v>
      </c>
      <c r="B8" s="85">
        <v>32.299999999999997</v>
      </c>
      <c r="C8" s="86">
        <f>(F8/$F$13)*100</f>
        <v>35.031659320876528</v>
      </c>
      <c r="D8" s="85">
        <f>(G8/$G$13)*100</f>
        <v>34.083505170308598</v>
      </c>
      <c r="E8" s="87">
        <f>F8+G8</f>
        <v>224838</v>
      </c>
      <c r="F8" s="88">
        <v>90292</v>
      </c>
      <c r="G8" s="88">
        <v>134546</v>
      </c>
      <c r="H8" s="46" t="s">
        <v>71</v>
      </c>
      <c r="I8" s="40"/>
      <c r="J8" s="40"/>
    </row>
    <row r="9" spans="1:11" ht="12.75">
      <c r="A9" s="54" t="s">
        <v>162</v>
      </c>
      <c r="B9" s="85">
        <v>65.099999999999994</v>
      </c>
      <c r="C9" s="86">
        <f t="shared" ref="C9:C13" si="0">(F9/$F$13)*100</f>
        <v>61.896300204854427</v>
      </c>
      <c r="D9" s="85">
        <f t="shared" ref="D9:D13" si="1">(G9/$G$13)*100</f>
        <v>63.602395415879251</v>
      </c>
      <c r="E9" s="87">
        <f t="shared" ref="E9:E13" si="2">F9+G9</f>
        <v>410607</v>
      </c>
      <c r="F9" s="88">
        <v>159534</v>
      </c>
      <c r="G9" s="88">
        <v>251073</v>
      </c>
      <c r="H9" s="46" t="s">
        <v>72</v>
      </c>
      <c r="I9" s="40"/>
      <c r="J9" s="40"/>
    </row>
    <row r="10" spans="1:11" ht="12.75">
      <c r="A10" s="54" t="s">
        <v>12</v>
      </c>
      <c r="B10" s="85">
        <v>0.4</v>
      </c>
      <c r="C10" s="86">
        <f t="shared" si="0"/>
        <v>0.97771432118691426</v>
      </c>
      <c r="D10" s="85">
        <f t="shared" si="1"/>
        <v>9.4235903879378038E-2</v>
      </c>
      <c r="E10" s="87">
        <f t="shared" si="2"/>
        <v>2892</v>
      </c>
      <c r="F10" s="88">
        <v>2520</v>
      </c>
      <c r="G10" s="88">
        <v>372</v>
      </c>
      <c r="H10" s="46" t="s">
        <v>73</v>
      </c>
      <c r="I10" s="40"/>
    </row>
    <row r="11" spans="1:11" ht="12.75">
      <c r="A11" s="54" t="s">
        <v>161</v>
      </c>
      <c r="B11" s="85">
        <v>0.7</v>
      </c>
      <c r="C11" s="86">
        <f t="shared" si="0"/>
        <v>1.6916009684027562</v>
      </c>
      <c r="D11" s="85">
        <f t="shared" si="1"/>
        <v>0.29436053846192817</v>
      </c>
      <c r="E11" s="87">
        <f t="shared" si="2"/>
        <v>5522</v>
      </c>
      <c r="F11" s="88">
        <v>4360</v>
      </c>
      <c r="G11" s="88">
        <v>1162</v>
      </c>
      <c r="H11" s="46" t="s">
        <v>74</v>
      </c>
      <c r="I11" s="40"/>
    </row>
    <row r="12" spans="1:11" ht="13.5" thickBot="1">
      <c r="A12" s="47" t="s">
        <v>76</v>
      </c>
      <c r="B12" s="89">
        <v>1.48</v>
      </c>
      <c r="C12" s="90">
        <f t="shared" si="0"/>
        <v>0.40272518467937174</v>
      </c>
      <c r="D12" s="89">
        <f t="shared" si="1"/>
        <v>1.92550297147084</v>
      </c>
      <c r="E12" s="91">
        <f t="shared" si="2"/>
        <v>8639</v>
      </c>
      <c r="F12" s="92">
        <v>1038</v>
      </c>
      <c r="G12" s="92">
        <v>7601</v>
      </c>
      <c r="H12" s="48" t="s">
        <v>75</v>
      </c>
      <c r="I12" s="40"/>
    </row>
    <row r="13" spans="1:11" s="61" customFormat="1" ht="13.5" thickBot="1">
      <c r="A13" s="62" t="s">
        <v>68</v>
      </c>
      <c r="B13" s="56">
        <v>100</v>
      </c>
      <c r="C13" s="57">
        <f t="shared" si="0"/>
        <v>100</v>
      </c>
      <c r="D13" s="58">
        <f t="shared" si="1"/>
        <v>100</v>
      </c>
      <c r="E13" s="55">
        <f t="shared" si="2"/>
        <v>652498</v>
      </c>
      <c r="F13" s="55">
        <f>SUM(F8:F12)</f>
        <v>257744</v>
      </c>
      <c r="G13" s="55">
        <f>SUM(G8:G12)</f>
        <v>394754</v>
      </c>
      <c r="H13" s="44" t="s">
        <v>36</v>
      </c>
      <c r="I13" s="59"/>
      <c r="J13" s="60"/>
      <c r="K13" s="60"/>
    </row>
    <row r="14" spans="1:11" ht="12.75"/>
  </sheetData>
  <mergeCells count="6">
    <mergeCell ref="E5:G5"/>
    <mergeCell ref="A5:A7"/>
    <mergeCell ref="H5:H7"/>
    <mergeCell ref="B5:D5"/>
    <mergeCell ref="A3:D3"/>
    <mergeCell ref="E3:H3"/>
  </mergeCells>
  <pageMargins left="0.05" right="0.05" top="0.5" bottom="0.5" header="0" footer="0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19"/>
  <sheetViews>
    <sheetView zoomScaleNormal="100" workbookViewId="0">
      <selection activeCell="A3" sqref="A3:D3"/>
    </sheetView>
  </sheetViews>
  <sheetFormatPr baseColWidth="10" defaultRowHeight="12" customHeight="1"/>
  <cols>
    <col min="1" max="1" width="21.42578125" customWidth="1"/>
    <col min="2" max="7" width="18.42578125" customWidth="1"/>
    <col min="8" max="8" width="21.42578125" customWidth="1"/>
    <col min="9" max="10" width="8" customWidth="1"/>
    <col min="11" max="11" width="10" customWidth="1"/>
  </cols>
  <sheetData>
    <row r="1" spans="1:11"/>
    <row r="2" spans="1:11"/>
    <row r="3" spans="1:11" ht="41.1" customHeight="1" thickBot="1">
      <c r="A3" s="277" t="s">
        <v>152</v>
      </c>
      <c r="B3" s="277"/>
      <c r="C3" s="277"/>
      <c r="D3" s="277"/>
      <c r="E3" s="269" t="s">
        <v>151</v>
      </c>
      <c r="F3" s="269"/>
      <c r="G3" s="269"/>
      <c r="H3" s="269"/>
      <c r="I3" s="2"/>
      <c r="K3" s="1"/>
    </row>
    <row r="4" spans="1:11" ht="12.75" customHeight="1" thickBot="1">
      <c r="A4" s="280" t="s">
        <v>91</v>
      </c>
      <c r="B4" s="278" t="s">
        <v>65</v>
      </c>
      <c r="C4" s="278"/>
      <c r="D4" s="278"/>
      <c r="E4" s="279" t="s">
        <v>64</v>
      </c>
      <c r="F4" s="279"/>
      <c r="G4" s="279"/>
      <c r="H4" s="283" t="s">
        <v>92</v>
      </c>
    </row>
    <row r="5" spans="1:11" ht="13.5" thickBot="1">
      <c r="A5" s="281"/>
      <c r="B5" s="63" t="s">
        <v>36</v>
      </c>
      <c r="C5" s="63" t="s">
        <v>38</v>
      </c>
      <c r="D5" s="63" t="s">
        <v>37</v>
      </c>
      <c r="E5" s="63" t="s">
        <v>36</v>
      </c>
      <c r="F5" s="63" t="s">
        <v>38</v>
      </c>
      <c r="G5" s="63" t="s">
        <v>37</v>
      </c>
      <c r="H5" s="284"/>
    </row>
    <row r="6" spans="1:11" ht="13.5" thickBot="1">
      <c r="A6" s="282"/>
      <c r="B6" s="63" t="s">
        <v>3</v>
      </c>
      <c r="C6" s="64" t="s">
        <v>1</v>
      </c>
      <c r="D6" s="64" t="s">
        <v>2</v>
      </c>
      <c r="E6" s="63" t="s">
        <v>3</v>
      </c>
      <c r="F6" s="64" t="s">
        <v>1</v>
      </c>
      <c r="G6" s="64" t="s">
        <v>2</v>
      </c>
      <c r="H6" s="284"/>
    </row>
    <row r="7" spans="1:11" ht="12.75">
      <c r="A7" s="65" t="s">
        <v>14</v>
      </c>
      <c r="B7" s="80">
        <f>(E7/$E$19)*100</f>
        <v>29.768060591756601</v>
      </c>
      <c r="C7" s="81">
        <f>(F7/$F$19)*100</f>
        <v>38.702743807809298</v>
      </c>
      <c r="D7" s="82">
        <f>(G7/$G$19)*100</f>
        <v>23.934399651428485</v>
      </c>
      <c r="E7" s="66">
        <v>194236</v>
      </c>
      <c r="F7" s="67">
        <v>99754</v>
      </c>
      <c r="G7" s="68">
        <v>94482</v>
      </c>
      <c r="H7" s="69" t="s">
        <v>79</v>
      </c>
    </row>
    <row r="8" spans="1:11" ht="12.75">
      <c r="A8" s="70" t="s">
        <v>15</v>
      </c>
      <c r="B8" s="80">
        <f t="shared" ref="B8:B19" si="0">(E8/$E$19)*100</f>
        <v>25.00942531624618</v>
      </c>
      <c r="C8" s="81">
        <f t="shared" ref="C8:C19" si="1">(F8/$F$19)*100</f>
        <v>35.532155937674595</v>
      </c>
      <c r="D8" s="82">
        <f t="shared" ref="D8:D19" si="2">(G8/$G$19)*100</f>
        <v>18.138891562846734</v>
      </c>
      <c r="E8" s="66">
        <v>163186</v>
      </c>
      <c r="F8" s="67">
        <v>91582</v>
      </c>
      <c r="G8" s="68">
        <v>71604</v>
      </c>
      <c r="H8" s="71" t="s">
        <v>80</v>
      </c>
    </row>
    <row r="9" spans="1:11" ht="12.75">
      <c r="A9" s="70" t="s">
        <v>16</v>
      </c>
      <c r="B9" s="80">
        <f t="shared" si="0"/>
        <v>5.027754874344442</v>
      </c>
      <c r="C9" s="81">
        <f t="shared" si="1"/>
        <v>5.4402818300329008</v>
      </c>
      <c r="D9" s="82">
        <f t="shared" si="2"/>
        <v>4.7584065012640782</v>
      </c>
      <c r="E9" s="66">
        <v>32806</v>
      </c>
      <c r="F9" s="67">
        <v>14022</v>
      </c>
      <c r="G9" s="68">
        <v>18784</v>
      </c>
      <c r="H9" s="71" t="s">
        <v>81</v>
      </c>
    </row>
    <row r="10" spans="1:11" ht="12.75">
      <c r="A10" s="70" t="s">
        <v>17</v>
      </c>
      <c r="B10" s="80">
        <f t="shared" si="0"/>
        <v>9.4293009327231658</v>
      </c>
      <c r="C10" s="81">
        <f t="shared" si="1"/>
        <v>4.4986498230802656</v>
      </c>
      <c r="D10" s="82">
        <f t="shared" si="2"/>
        <v>12.648636872583937</v>
      </c>
      <c r="E10" s="66">
        <v>61526</v>
      </c>
      <c r="F10" s="67">
        <v>11595</v>
      </c>
      <c r="G10" s="68">
        <v>49931</v>
      </c>
      <c r="H10" s="71" t="s">
        <v>82</v>
      </c>
    </row>
    <row r="11" spans="1:11" ht="12.75">
      <c r="A11" s="70" t="s">
        <v>18</v>
      </c>
      <c r="B11" s="80">
        <f t="shared" si="0"/>
        <v>4.7788652225753951</v>
      </c>
      <c r="C11" s="81">
        <f t="shared" si="1"/>
        <v>3.0615649636848969</v>
      </c>
      <c r="D11" s="82">
        <f t="shared" si="2"/>
        <v>5.9001302076736399</v>
      </c>
      <c r="E11" s="66">
        <v>31182</v>
      </c>
      <c r="F11" s="67">
        <v>7891</v>
      </c>
      <c r="G11" s="68">
        <v>23291</v>
      </c>
      <c r="H11" s="71" t="s">
        <v>83</v>
      </c>
    </row>
    <row r="12" spans="1:11" ht="13.5" thickBot="1">
      <c r="A12" s="72" t="s">
        <v>19</v>
      </c>
      <c r="B12" s="80">
        <f t="shared" si="0"/>
        <v>6.1229306449981458</v>
      </c>
      <c r="C12" s="81">
        <f t="shared" si="1"/>
        <v>0.47333788565398227</v>
      </c>
      <c r="D12" s="82">
        <f t="shared" si="2"/>
        <v>9.8116801856345983</v>
      </c>
      <c r="E12" s="66">
        <v>39952</v>
      </c>
      <c r="F12" s="67">
        <v>1220</v>
      </c>
      <c r="G12" s="68">
        <v>38732</v>
      </c>
      <c r="H12" s="71" t="s">
        <v>84</v>
      </c>
    </row>
    <row r="13" spans="1:11" ht="13.5" thickBot="1">
      <c r="A13" s="73" t="s">
        <v>77</v>
      </c>
      <c r="B13" s="83">
        <f t="shared" si="0"/>
        <v>80.136337582643932</v>
      </c>
      <c r="C13" s="83">
        <f t="shared" si="1"/>
        <v>87.708734247935936</v>
      </c>
      <c r="D13" s="83">
        <f t="shared" si="2"/>
        <v>75.192144981431468</v>
      </c>
      <c r="E13" s="79">
        <f>SUM(E7:E12)</f>
        <v>522888</v>
      </c>
      <c r="F13" s="79">
        <f>SUM(F7:F12)</f>
        <v>226064</v>
      </c>
      <c r="G13" s="79">
        <f>SUM(G7:G12)</f>
        <v>296824</v>
      </c>
      <c r="H13" s="29" t="s">
        <v>85</v>
      </c>
    </row>
    <row r="14" spans="1:11" ht="12.75">
      <c r="A14" s="65" t="s">
        <v>20</v>
      </c>
      <c r="B14" s="80">
        <f t="shared" si="0"/>
        <v>5.6604004916490167</v>
      </c>
      <c r="C14" s="81">
        <f t="shared" si="1"/>
        <v>5.8356353591160222</v>
      </c>
      <c r="D14" s="84">
        <f t="shared" si="2"/>
        <v>5.5459856011592024</v>
      </c>
      <c r="E14" s="61">
        <f>F14+G14</f>
        <v>36934</v>
      </c>
      <c r="F14" s="74">
        <v>15041</v>
      </c>
      <c r="G14" s="75">
        <v>21893</v>
      </c>
      <c r="H14" s="71" t="s">
        <v>86</v>
      </c>
      <c r="I14" s="19"/>
    </row>
    <row r="15" spans="1:11" ht="12.75">
      <c r="A15" s="70" t="s">
        <v>21</v>
      </c>
      <c r="B15" s="80">
        <f t="shared" si="0"/>
        <v>8.193128561313598</v>
      </c>
      <c r="C15" s="81">
        <f t="shared" si="1"/>
        <v>3.7874790489788319</v>
      </c>
      <c r="D15" s="81">
        <f t="shared" si="2"/>
        <v>11.069678837959843</v>
      </c>
      <c r="E15" s="61">
        <f t="shared" ref="E15:E19" si="3">F15+G15</f>
        <v>53460</v>
      </c>
      <c r="F15" s="74">
        <v>9762</v>
      </c>
      <c r="G15" s="75">
        <v>43698</v>
      </c>
      <c r="H15" s="71" t="s">
        <v>87</v>
      </c>
    </row>
    <row r="16" spans="1:11" ht="13.5" thickBot="1">
      <c r="A16" s="72" t="s">
        <v>22</v>
      </c>
      <c r="B16" s="80">
        <f t="shared" si="0"/>
        <v>2.0262131071666118</v>
      </c>
      <c r="C16" s="81">
        <f t="shared" si="1"/>
        <v>1.320690297349308</v>
      </c>
      <c r="D16" s="81">
        <f t="shared" si="2"/>
        <v>2.4868652375910063</v>
      </c>
      <c r="E16" s="76">
        <f t="shared" si="3"/>
        <v>13221</v>
      </c>
      <c r="F16" s="77">
        <v>3404</v>
      </c>
      <c r="G16" s="78">
        <v>9817</v>
      </c>
      <c r="H16" s="71" t="s">
        <v>88</v>
      </c>
    </row>
    <row r="17" spans="1:8" ht="13.5" thickBot="1">
      <c r="A17" s="73" t="s">
        <v>78</v>
      </c>
      <c r="B17" s="83">
        <f t="shared" si="0"/>
        <v>15.879742160129226</v>
      </c>
      <c r="C17" s="83">
        <f t="shared" si="1"/>
        <v>10.943804705444162</v>
      </c>
      <c r="D17" s="83">
        <f t="shared" si="2"/>
        <v>19.102529676710052</v>
      </c>
      <c r="E17" s="79">
        <f t="shared" si="3"/>
        <v>103615</v>
      </c>
      <c r="F17" s="79">
        <f>SUM(F14:F16)</f>
        <v>28207</v>
      </c>
      <c r="G17" s="79">
        <f>SUM(G14:G16)</f>
        <v>75408</v>
      </c>
      <c r="H17" s="29" t="s">
        <v>89</v>
      </c>
    </row>
    <row r="18" spans="1:8" ht="13.5" thickBot="1">
      <c r="A18" s="73" t="s">
        <v>13</v>
      </c>
      <c r="B18" s="83">
        <f t="shared" si="0"/>
        <v>3.983920257226842</v>
      </c>
      <c r="C18" s="83">
        <f t="shared" si="1"/>
        <v>1.3474610466199017</v>
      </c>
      <c r="D18" s="83">
        <f t="shared" si="2"/>
        <v>5.7053253418584742</v>
      </c>
      <c r="E18" s="79">
        <f t="shared" si="3"/>
        <v>25995</v>
      </c>
      <c r="F18" s="79">
        <v>3473</v>
      </c>
      <c r="G18" s="79">
        <v>22522</v>
      </c>
      <c r="H18" s="29" t="s">
        <v>90</v>
      </c>
    </row>
    <row r="19" spans="1:8" ht="13.5" thickBot="1">
      <c r="A19" s="73" t="s">
        <v>68</v>
      </c>
      <c r="B19" s="79">
        <f t="shared" si="0"/>
        <v>100</v>
      </c>
      <c r="C19" s="79">
        <f t="shared" si="1"/>
        <v>100</v>
      </c>
      <c r="D19" s="79">
        <f t="shared" si="2"/>
        <v>100</v>
      </c>
      <c r="E19" s="79">
        <f t="shared" si="3"/>
        <v>652498</v>
      </c>
      <c r="F19" s="79">
        <f>F18+F17+F13</f>
        <v>257744</v>
      </c>
      <c r="G19" s="79">
        <f>G18+G17+G13</f>
        <v>394754</v>
      </c>
      <c r="H19" s="29" t="s">
        <v>36</v>
      </c>
    </row>
  </sheetData>
  <mergeCells count="6">
    <mergeCell ref="B4:D4"/>
    <mergeCell ref="E4:G4"/>
    <mergeCell ref="A3:D3"/>
    <mergeCell ref="E3:H3"/>
    <mergeCell ref="A4:A6"/>
    <mergeCell ref="H4:H6"/>
  </mergeCells>
  <pageMargins left="0.05" right="0.05" top="0.5" bottom="0.5" header="0" footer="0"/>
  <pageSetup paperSize="9" orientation="portrait" horizontalDpi="300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4465D9-1CE6-4DB2-B294-238C73604EE7}">
  <dimension ref="A1:R43"/>
  <sheetViews>
    <sheetView workbookViewId="0">
      <selection activeCell="A2" sqref="A2:H3"/>
    </sheetView>
  </sheetViews>
  <sheetFormatPr baseColWidth="10" defaultRowHeight="12"/>
  <cols>
    <col min="1" max="1" width="35.5703125" customWidth="1"/>
    <col min="2" max="8" width="11.7109375" customWidth="1"/>
    <col min="9" max="9" width="11.7109375" hidden="1" customWidth="1"/>
    <col min="10" max="10" width="11.7109375" customWidth="1"/>
    <col min="11" max="11" width="11.7109375" hidden="1" customWidth="1"/>
    <col min="12" max="16" width="11.7109375" customWidth="1"/>
    <col min="17" max="17" width="27.140625" style="4" customWidth="1"/>
  </cols>
  <sheetData>
    <row r="1" spans="1:18" s="232" customFormat="1" ht="18" customHeight="1" thickBot="1">
      <c r="A1" s="285" t="s">
        <v>109</v>
      </c>
      <c r="B1" s="285"/>
      <c r="C1" s="285"/>
      <c r="D1" s="285"/>
      <c r="E1" s="285"/>
      <c r="F1" s="285"/>
      <c r="G1" s="285"/>
      <c r="H1" s="286"/>
      <c r="I1" s="287" t="s">
        <v>110</v>
      </c>
      <c r="J1" s="288"/>
      <c r="K1" s="288"/>
      <c r="L1" s="288"/>
      <c r="M1" s="288"/>
      <c r="N1" s="288"/>
      <c r="O1" s="288"/>
      <c r="P1" s="288"/>
      <c r="Q1" s="288"/>
      <c r="R1" s="231"/>
    </row>
    <row r="2" spans="1:18" s="232" customFormat="1" ht="13.9" customHeight="1">
      <c r="A2" s="301" t="s">
        <v>159</v>
      </c>
      <c r="B2" s="301"/>
      <c r="C2" s="301"/>
      <c r="D2" s="301"/>
      <c r="E2" s="301"/>
      <c r="F2" s="301"/>
      <c r="G2" s="301"/>
      <c r="H2" s="301"/>
      <c r="I2" s="233"/>
      <c r="J2" s="233"/>
      <c r="K2" s="299" t="s">
        <v>111</v>
      </c>
      <c r="L2" s="299"/>
      <c r="M2" s="299"/>
      <c r="N2" s="299"/>
      <c r="O2" s="299"/>
      <c r="P2" s="299"/>
      <c r="Q2" s="299"/>
      <c r="R2" s="231"/>
    </row>
    <row r="3" spans="1:18" s="232" customFormat="1" ht="24.6" customHeight="1" thickBot="1">
      <c r="A3" s="302"/>
      <c r="B3" s="302"/>
      <c r="C3" s="302"/>
      <c r="D3" s="302"/>
      <c r="E3" s="302"/>
      <c r="F3" s="302"/>
      <c r="G3" s="302"/>
      <c r="H3" s="302"/>
      <c r="I3" s="234"/>
      <c r="J3" s="234"/>
      <c r="K3" s="300"/>
      <c r="L3" s="300"/>
      <c r="M3" s="300"/>
      <c r="N3" s="300"/>
      <c r="O3" s="300"/>
      <c r="P3" s="300"/>
      <c r="Q3" s="300"/>
      <c r="R3" s="231"/>
    </row>
    <row r="4" spans="1:18" s="61" customFormat="1" ht="33" customHeight="1" thickBot="1">
      <c r="A4" s="134"/>
      <c r="B4" s="131" t="s">
        <v>36</v>
      </c>
      <c r="C4" s="11" t="s">
        <v>100</v>
      </c>
      <c r="D4" s="11" t="s">
        <v>89</v>
      </c>
      <c r="E4" s="11" t="s">
        <v>97</v>
      </c>
      <c r="F4" s="11" t="s">
        <v>98</v>
      </c>
      <c r="G4" s="11" t="s">
        <v>99</v>
      </c>
      <c r="H4" s="289" t="s">
        <v>85</v>
      </c>
      <c r="I4" s="290"/>
      <c r="J4" s="11" t="s">
        <v>84</v>
      </c>
      <c r="K4" s="132"/>
      <c r="L4" s="132" t="s">
        <v>83</v>
      </c>
      <c r="M4" s="132" t="s">
        <v>82</v>
      </c>
      <c r="N4" s="132" t="s">
        <v>112</v>
      </c>
      <c r="O4" s="132" t="s">
        <v>113</v>
      </c>
      <c r="P4" s="132" t="s">
        <v>114</v>
      </c>
      <c r="Q4" s="229"/>
      <c r="R4" s="111"/>
    </row>
    <row r="5" spans="1:18" s="61" customFormat="1">
      <c r="A5" s="305" t="s">
        <v>40</v>
      </c>
      <c r="B5" s="291" t="s">
        <v>68</v>
      </c>
      <c r="C5" s="308" t="s">
        <v>13</v>
      </c>
      <c r="D5" s="310" t="s">
        <v>93</v>
      </c>
      <c r="E5" s="312" t="s">
        <v>141</v>
      </c>
      <c r="F5" s="291" t="s">
        <v>142</v>
      </c>
      <c r="G5" s="291" t="s">
        <v>143</v>
      </c>
      <c r="H5" s="293" t="s">
        <v>77</v>
      </c>
      <c r="I5" s="294"/>
      <c r="J5" s="293" t="s">
        <v>91</v>
      </c>
      <c r="K5" s="294"/>
      <c r="L5" s="235" t="s">
        <v>91</v>
      </c>
      <c r="M5" s="236" t="s">
        <v>91</v>
      </c>
      <c r="N5" s="236" t="s">
        <v>91</v>
      </c>
      <c r="O5" s="236" t="s">
        <v>91</v>
      </c>
      <c r="P5" s="236" t="s">
        <v>91</v>
      </c>
      <c r="Q5" s="297" t="s">
        <v>39</v>
      </c>
      <c r="R5" s="303"/>
    </row>
    <row r="6" spans="1:18" s="61" customFormat="1" ht="13.15" customHeight="1" thickBot="1">
      <c r="A6" s="306"/>
      <c r="B6" s="307"/>
      <c r="C6" s="309"/>
      <c r="D6" s="311"/>
      <c r="E6" s="313"/>
      <c r="F6" s="292"/>
      <c r="G6" s="292"/>
      <c r="H6" s="295"/>
      <c r="I6" s="296"/>
      <c r="J6" s="304" t="s">
        <v>115</v>
      </c>
      <c r="K6" s="296"/>
      <c r="L6" s="237" t="s">
        <v>116</v>
      </c>
      <c r="M6" s="238" t="s">
        <v>117</v>
      </c>
      <c r="N6" s="238" t="s">
        <v>118</v>
      </c>
      <c r="O6" s="238" t="s">
        <v>119</v>
      </c>
      <c r="P6" s="238" t="s">
        <v>120</v>
      </c>
      <c r="Q6" s="298"/>
      <c r="R6" s="303"/>
    </row>
    <row r="7" spans="1:18" ht="14.25" thickTop="1" thickBot="1">
      <c r="A7" s="239" t="s">
        <v>121</v>
      </c>
      <c r="B7" s="166">
        <f>C7+D7+H7</f>
        <v>1598</v>
      </c>
      <c r="C7" s="167">
        <v>7</v>
      </c>
      <c r="D7" s="240">
        <f>E7+F7+G7</f>
        <v>344</v>
      </c>
      <c r="E7" s="168">
        <v>61</v>
      </c>
      <c r="F7" s="169">
        <v>231</v>
      </c>
      <c r="G7" s="169">
        <v>52</v>
      </c>
      <c r="H7" s="317">
        <f t="shared" ref="H7:H21" si="0">J7+L7+M7+N7+O7+P7</f>
        <v>1247</v>
      </c>
      <c r="I7" s="318"/>
      <c r="J7" s="169">
        <v>11</v>
      </c>
      <c r="K7" s="170"/>
      <c r="L7" s="169">
        <v>35</v>
      </c>
      <c r="M7" s="169">
        <v>59</v>
      </c>
      <c r="N7" s="169">
        <v>56</v>
      </c>
      <c r="O7" s="169">
        <v>161</v>
      </c>
      <c r="P7" s="171">
        <v>925</v>
      </c>
      <c r="Q7" s="241" t="s">
        <v>23</v>
      </c>
      <c r="R7" s="7"/>
    </row>
    <row r="8" spans="1:18" ht="13.5" thickBot="1">
      <c r="A8" s="239" t="s">
        <v>122</v>
      </c>
      <c r="B8" s="172">
        <f t="shared" ref="B8:B21" si="1">C8+D8+H8</f>
        <v>87765</v>
      </c>
      <c r="C8" s="173">
        <v>1971</v>
      </c>
      <c r="D8" s="242">
        <f t="shared" ref="D8:D21" si="2">E8+F8+G8</f>
        <v>1734</v>
      </c>
      <c r="E8" s="174">
        <v>615</v>
      </c>
      <c r="F8" s="175">
        <v>685</v>
      </c>
      <c r="G8" s="175">
        <v>434</v>
      </c>
      <c r="H8" s="314">
        <f t="shared" si="0"/>
        <v>84060</v>
      </c>
      <c r="I8" s="315"/>
      <c r="J8" s="175">
        <v>35188</v>
      </c>
      <c r="K8" s="176"/>
      <c r="L8" s="175">
        <v>1482</v>
      </c>
      <c r="M8" s="175">
        <v>20673</v>
      </c>
      <c r="N8" s="175">
        <v>13517</v>
      </c>
      <c r="O8" s="175">
        <v>5837</v>
      </c>
      <c r="P8" s="177">
        <v>7363</v>
      </c>
      <c r="Q8" s="243" t="s">
        <v>24</v>
      </c>
      <c r="R8" s="7"/>
    </row>
    <row r="9" spans="1:18" ht="13.5" thickBot="1">
      <c r="A9" s="239" t="s">
        <v>123</v>
      </c>
      <c r="B9" s="172">
        <f t="shared" si="1"/>
        <v>96146</v>
      </c>
      <c r="C9" s="173">
        <v>1557</v>
      </c>
      <c r="D9" s="242">
        <f t="shared" si="2"/>
        <v>6756</v>
      </c>
      <c r="E9" s="174">
        <v>3530</v>
      </c>
      <c r="F9" s="175">
        <v>2680</v>
      </c>
      <c r="G9" s="175">
        <v>546</v>
      </c>
      <c r="H9" s="314">
        <f t="shared" si="0"/>
        <v>87833</v>
      </c>
      <c r="I9" s="315"/>
      <c r="J9" s="175">
        <v>2878</v>
      </c>
      <c r="K9" s="176"/>
      <c r="L9" s="175">
        <v>16054</v>
      </c>
      <c r="M9" s="175">
        <v>22638</v>
      </c>
      <c r="N9" s="175">
        <v>1439</v>
      </c>
      <c r="O9" s="175">
        <v>26925</v>
      </c>
      <c r="P9" s="177">
        <v>17899</v>
      </c>
      <c r="Q9" s="243" t="s">
        <v>25</v>
      </c>
      <c r="R9" s="7"/>
    </row>
    <row r="10" spans="1:18" ht="13.5" thickBot="1">
      <c r="A10" s="239" t="s">
        <v>124</v>
      </c>
      <c r="B10" s="172">
        <f t="shared" si="1"/>
        <v>18193</v>
      </c>
      <c r="C10" s="173">
        <v>12</v>
      </c>
      <c r="D10" s="242">
        <f t="shared" si="2"/>
        <v>1403</v>
      </c>
      <c r="E10" s="174">
        <v>873</v>
      </c>
      <c r="F10" s="175">
        <v>476</v>
      </c>
      <c r="G10" s="175">
        <v>54</v>
      </c>
      <c r="H10" s="314">
        <f t="shared" si="0"/>
        <v>16778</v>
      </c>
      <c r="I10" s="315"/>
      <c r="J10" s="175">
        <v>309</v>
      </c>
      <c r="K10" s="176"/>
      <c r="L10" s="175">
        <v>3235</v>
      </c>
      <c r="M10" s="175">
        <v>2575</v>
      </c>
      <c r="N10" s="175">
        <v>1105</v>
      </c>
      <c r="O10" s="175">
        <v>4186</v>
      </c>
      <c r="P10" s="177">
        <v>5368</v>
      </c>
      <c r="Q10" s="243" t="s">
        <v>26</v>
      </c>
      <c r="R10" s="7"/>
    </row>
    <row r="11" spans="1:18" ht="13.5" thickBot="1">
      <c r="A11" s="239" t="s">
        <v>125</v>
      </c>
      <c r="B11" s="172">
        <f t="shared" si="1"/>
        <v>17572</v>
      </c>
      <c r="C11" s="173">
        <v>6</v>
      </c>
      <c r="D11" s="242">
        <f t="shared" si="2"/>
        <v>2212</v>
      </c>
      <c r="E11" s="174">
        <v>1232</v>
      </c>
      <c r="F11" s="175">
        <v>879</v>
      </c>
      <c r="G11" s="175">
        <v>101</v>
      </c>
      <c r="H11" s="314">
        <f t="shared" si="0"/>
        <v>15354</v>
      </c>
      <c r="I11" s="315"/>
      <c r="J11" s="175">
        <v>41</v>
      </c>
      <c r="K11" s="176"/>
      <c r="L11" s="175">
        <v>652</v>
      </c>
      <c r="M11" s="175">
        <v>3067</v>
      </c>
      <c r="N11" s="175">
        <v>1762</v>
      </c>
      <c r="O11" s="175">
        <v>2640</v>
      </c>
      <c r="P11" s="177">
        <v>7192</v>
      </c>
      <c r="Q11" s="243" t="s">
        <v>27</v>
      </c>
      <c r="R11" s="7"/>
    </row>
    <row r="12" spans="1:18" ht="13.5" thickBot="1">
      <c r="A12" s="239" t="s">
        <v>126</v>
      </c>
      <c r="B12" s="172">
        <f t="shared" si="1"/>
        <v>21421</v>
      </c>
      <c r="C12" s="173">
        <v>11</v>
      </c>
      <c r="D12" s="242">
        <f t="shared" si="2"/>
        <v>13500</v>
      </c>
      <c r="E12" s="174">
        <v>2757</v>
      </c>
      <c r="F12" s="175">
        <v>9795</v>
      </c>
      <c r="G12" s="175">
        <v>948</v>
      </c>
      <c r="H12" s="314">
        <f t="shared" si="0"/>
        <v>7910</v>
      </c>
      <c r="I12" s="316"/>
      <c r="J12" s="175">
        <v>6</v>
      </c>
      <c r="K12" s="176"/>
      <c r="L12" s="175">
        <v>410</v>
      </c>
      <c r="M12" s="175">
        <v>1327</v>
      </c>
      <c r="N12" s="175">
        <v>1130</v>
      </c>
      <c r="O12" s="175">
        <v>1551</v>
      </c>
      <c r="P12" s="177">
        <v>3486</v>
      </c>
      <c r="Q12" s="243" t="s">
        <v>28</v>
      </c>
      <c r="R12" s="7"/>
    </row>
    <row r="13" spans="1:18" ht="13.5" thickBot="1">
      <c r="A13" s="239" t="s">
        <v>127</v>
      </c>
      <c r="B13" s="172">
        <f t="shared" si="1"/>
        <v>3579</v>
      </c>
      <c r="C13" s="173">
        <v>3</v>
      </c>
      <c r="D13" s="242">
        <f t="shared" si="2"/>
        <v>1413</v>
      </c>
      <c r="E13" s="174">
        <v>323</v>
      </c>
      <c r="F13" s="175">
        <v>540</v>
      </c>
      <c r="G13" s="175">
        <v>550</v>
      </c>
      <c r="H13" s="314">
        <f t="shared" si="0"/>
        <v>2163</v>
      </c>
      <c r="I13" s="315"/>
      <c r="J13" s="175">
        <v>2</v>
      </c>
      <c r="K13" s="176"/>
      <c r="L13" s="175">
        <v>71</v>
      </c>
      <c r="M13" s="175">
        <v>204</v>
      </c>
      <c r="N13" s="175">
        <v>459</v>
      </c>
      <c r="O13" s="175">
        <v>542</v>
      </c>
      <c r="P13" s="177">
        <v>885</v>
      </c>
      <c r="Q13" s="243" t="s">
        <v>29</v>
      </c>
      <c r="R13" s="7"/>
    </row>
    <row r="14" spans="1:18" ht="24.75" thickBot="1">
      <c r="A14" s="239" t="s">
        <v>128</v>
      </c>
      <c r="B14" s="172">
        <f t="shared" si="1"/>
        <v>17423</v>
      </c>
      <c r="C14" s="173">
        <v>253</v>
      </c>
      <c r="D14" s="242">
        <f t="shared" si="2"/>
        <v>2749</v>
      </c>
      <c r="E14" s="174">
        <v>1057</v>
      </c>
      <c r="F14" s="175">
        <v>1172</v>
      </c>
      <c r="G14" s="175">
        <v>520</v>
      </c>
      <c r="H14" s="314">
        <f t="shared" si="0"/>
        <v>14421</v>
      </c>
      <c r="I14" s="315"/>
      <c r="J14" s="175">
        <v>4</v>
      </c>
      <c r="K14" s="176"/>
      <c r="L14" s="175">
        <v>186</v>
      </c>
      <c r="M14" s="175">
        <v>395</v>
      </c>
      <c r="N14" s="175">
        <v>603</v>
      </c>
      <c r="O14" s="175">
        <v>5936</v>
      </c>
      <c r="P14" s="177">
        <v>7297</v>
      </c>
      <c r="Q14" s="244" t="s">
        <v>30</v>
      </c>
      <c r="R14" s="7"/>
    </row>
    <row r="15" spans="1:18" ht="13.5" thickBot="1">
      <c r="A15" s="239" t="s">
        <v>129</v>
      </c>
      <c r="B15" s="172">
        <f t="shared" si="1"/>
        <v>78622</v>
      </c>
      <c r="C15" s="173">
        <v>9</v>
      </c>
      <c r="D15" s="242">
        <f t="shared" si="2"/>
        <v>14527</v>
      </c>
      <c r="E15" s="174">
        <v>7565</v>
      </c>
      <c r="F15" s="175">
        <v>3246</v>
      </c>
      <c r="G15" s="175">
        <v>3716</v>
      </c>
      <c r="H15" s="314">
        <f t="shared" si="0"/>
        <v>64086</v>
      </c>
      <c r="I15" s="315"/>
      <c r="J15" s="175">
        <v>322</v>
      </c>
      <c r="K15" s="176"/>
      <c r="L15" s="175">
        <v>3945</v>
      </c>
      <c r="M15" s="175">
        <v>2837</v>
      </c>
      <c r="N15" s="175">
        <v>3275</v>
      </c>
      <c r="O15" s="175">
        <v>22330</v>
      </c>
      <c r="P15" s="177">
        <v>31377</v>
      </c>
      <c r="Q15" s="243" t="s">
        <v>31</v>
      </c>
      <c r="R15" s="7"/>
    </row>
    <row r="16" spans="1:18" ht="13.5" thickBot="1">
      <c r="A16" s="239" t="s">
        <v>130</v>
      </c>
      <c r="B16" s="172">
        <f t="shared" si="1"/>
        <v>197836</v>
      </c>
      <c r="C16" s="173">
        <v>79</v>
      </c>
      <c r="D16" s="242">
        <f t="shared" si="2"/>
        <v>20478</v>
      </c>
      <c r="E16" s="174">
        <v>10784</v>
      </c>
      <c r="F16" s="175">
        <v>9112</v>
      </c>
      <c r="G16" s="175">
        <v>582</v>
      </c>
      <c r="H16" s="314">
        <f t="shared" si="0"/>
        <v>177279</v>
      </c>
      <c r="I16" s="315"/>
      <c r="J16" s="175">
        <v>663</v>
      </c>
      <c r="K16" s="176"/>
      <c r="L16" s="175">
        <v>2478</v>
      </c>
      <c r="M16" s="175">
        <v>3454</v>
      </c>
      <c r="N16" s="175">
        <v>4588</v>
      </c>
      <c r="O16" s="175">
        <v>83335</v>
      </c>
      <c r="P16" s="177">
        <v>82761</v>
      </c>
      <c r="Q16" s="243" t="s">
        <v>32</v>
      </c>
      <c r="R16" s="7"/>
    </row>
    <row r="17" spans="1:18" ht="13.5" thickBot="1">
      <c r="A17" s="239" t="s">
        <v>131</v>
      </c>
      <c r="B17" s="172">
        <f t="shared" si="1"/>
        <v>32181</v>
      </c>
      <c r="C17" s="173">
        <v>465</v>
      </c>
      <c r="D17" s="242">
        <f t="shared" si="2"/>
        <v>8492</v>
      </c>
      <c r="E17" s="174">
        <v>1239</v>
      </c>
      <c r="F17" s="175">
        <v>4829</v>
      </c>
      <c r="G17" s="175">
        <v>2424</v>
      </c>
      <c r="H17" s="314">
        <f t="shared" si="0"/>
        <v>23224</v>
      </c>
      <c r="I17" s="315"/>
      <c r="J17" s="175">
        <v>27</v>
      </c>
      <c r="K17" s="176"/>
      <c r="L17" s="175">
        <v>247</v>
      </c>
      <c r="M17" s="175">
        <v>530</v>
      </c>
      <c r="N17" s="175">
        <v>897</v>
      </c>
      <c r="O17" s="175">
        <v>2410</v>
      </c>
      <c r="P17" s="177">
        <v>19113</v>
      </c>
      <c r="Q17" s="243" t="s">
        <v>33</v>
      </c>
      <c r="R17" s="7"/>
    </row>
    <row r="18" spans="1:18" ht="13.5" thickBot="1">
      <c r="A18" s="239" t="s">
        <v>132</v>
      </c>
      <c r="B18" s="172">
        <f t="shared" si="1"/>
        <v>8613</v>
      </c>
      <c r="C18" s="173">
        <v>816</v>
      </c>
      <c r="D18" s="242">
        <f t="shared" si="2"/>
        <v>2429</v>
      </c>
      <c r="E18" s="174">
        <v>1339</v>
      </c>
      <c r="F18" s="175">
        <v>998</v>
      </c>
      <c r="G18" s="175">
        <v>92</v>
      </c>
      <c r="H18" s="314">
        <f t="shared" si="0"/>
        <v>5368</v>
      </c>
      <c r="I18" s="315"/>
      <c r="J18" s="175">
        <v>92</v>
      </c>
      <c r="K18" s="176"/>
      <c r="L18" s="175">
        <v>321</v>
      </c>
      <c r="M18" s="175">
        <v>505</v>
      </c>
      <c r="N18" s="175">
        <v>1005</v>
      </c>
      <c r="O18" s="175">
        <v>1683</v>
      </c>
      <c r="P18" s="177">
        <v>1762</v>
      </c>
      <c r="Q18" s="243" t="s">
        <v>34</v>
      </c>
      <c r="R18" s="7"/>
    </row>
    <row r="19" spans="1:18" ht="13.5" thickBot="1">
      <c r="A19" s="239" t="s">
        <v>136</v>
      </c>
      <c r="B19" s="172">
        <f t="shared" si="1"/>
        <v>26697</v>
      </c>
      <c r="C19" s="173">
        <v>8</v>
      </c>
      <c r="D19" s="242">
        <f t="shared" si="2"/>
        <v>20366</v>
      </c>
      <c r="E19" s="174">
        <v>2191</v>
      </c>
      <c r="F19" s="175">
        <v>15988</v>
      </c>
      <c r="G19" s="175">
        <v>2187</v>
      </c>
      <c r="H19" s="314">
        <f t="shared" si="0"/>
        <v>6323</v>
      </c>
      <c r="I19" s="315"/>
      <c r="J19" s="175">
        <v>84</v>
      </c>
      <c r="K19" s="176"/>
      <c r="L19" s="175">
        <v>488</v>
      </c>
      <c r="M19" s="175">
        <v>1202</v>
      </c>
      <c r="N19" s="175">
        <v>1470</v>
      </c>
      <c r="O19" s="175">
        <v>1084</v>
      </c>
      <c r="P19" s="177">
        <v>1995</v>
      </c>
      <c r="Q19" s="243" t="s">
        <v>140</v>
      </c>
      <c r="R19" s="7"/>
    </row>
    <row r="20" spans="1:18" ht="13.5" thickBot="1">
      <c r="A20" s="245" t="s">
        <v>133</v>
      </c>
      <c r="B20" s="178">
        <f t="shared" si="1"/>
        <v>44852</v>
      </c>
      <c r="C20" s="173">
        <v>20798</v>
      </c>
      <c r="D20" s="246">
        <f t="shared" si="2"/>
        <v>7212</v>
      </c>
      <c r="E20" s="174">
        <v>3368</v>
      </c>
      <c r="F20" s="175">
        <v>2829</v>
      </c>
      <c r="G20" s="175">
        <v>1015</v>
      </c>
      <c r="H20" s="319">
        <f t="shared" si="0"/>
        <v>16842</v>
      </c>
      <c r="I20" s="313"/>
      <c r="J20" s="175">
        <v>325</v>
      </c>
      <c r="K20" s="176"/>
      <c r="L20" s="175">
        <v>1578</v>
      </c>
      <c r="M20" s="175">
        <v>2060</v>
      </c>
      <c r="N20" s="175">
        <v>1500</v>
      </c>
      <c r="O20" s="175">
        <v>4566</v>
      </c>
      <c r="P20" s="177">
        <v>6813</v>
      </c>
      <c r="Q20" s="247" t="s">
        <v>35</v>
      </c>
      <c r="R20" s="7"/>
    </row>
    <row r="21" spans="1:18" ht="16.5" thickBot="1">
      <c r="A21" s="110" t="s">
        <v>68</v>
      </c>
      <c r="B21" s="79">
        <f t="shared" si="1"/>
        <v>652498</v>
      </c>
      <c r="C21" s="179">
        <v>25995</v>
      </c>
      <c r="D21" s="180">
        <f t="shared" si="2"/>
        <v>103615</v>
      </c>
      <c r="E21" s="181">
        <v>36934</v>
      </c>
      <c r="F21" s="79">
        <v>53460</v>
      </c>
      <c r="G21" s="79">
        <v>13221</v>
      </c>
      <c r="H21" s="79">
        <f t="shared" si="0"/>
        <v>522888</v>
      </c>
      <c r="I21" s="79"/>
      <c r="J21" s="79">
        <v>39952</v>
      </c>
      <c r="K21" s="79"/>
      <c r="L21" s="79">
        <v>31182</v>
      </c>
      <c r="M21" s="79">
        <v>61526</v>
      </c>
      <c r="N21" s="79">
        <v>32806</v>
      </c>
      <c r="O21" s="79">
        <v>163186</v>
      </c>
      <c r="P21" s="79">
        <v>194236</v>
      </c>
      <c r="Q21" s="109" t="s">
        <v>36</v>
      </c>
      <c r="R21" s="7"/>
    </row>
    <row r="22" spans="1:18" ht="18.75">
      <c r="A22" s="7"/>
      <c r="B22" s="7"/>
      <c r="C22" s="7"/>
      <c r="D22" s="7"/>
      <c r="F22" s="7"/>
      <c r="G22" s="7"/>
      <c r="H22" s="7"/>
      <c r="I22" s="7"/>
      <c r="J22" s="7"/>
      <c r="K22" s="7"/>
      <c r="L22" s="7"/>
      <c r="M22" s="7"/>
      <c r="N22" s="7"/>
      <c r="P22" s="7"/>
      <c r="Q22" s="7"/>
      <c r="R22" s="8"/>
    </row>
    <row r="23" spans="1:18">
      <c r="Q23"/>
    </row>
    <row r="24" spans="1:18">
      <c r="Q24"/>
    </row>
    <row r="25" spans="1:18">
      <c r="Q25"/>
    </row>
    <row r="26" spans="1:18">
      <c r="Q26"/>
    </row>
    <row r="27" spans="1:18">
      <c r="Q27"/>
    </row>
    <row r="28" spans="1:18">
      <c r="Q28"/>
    </row>
    <row r="29" spans="1:18">
      <c r="Q29"/>
    </row>
    <row r="30" spans="1:18">
      <c r="Q30"/>
    </row>
    <row r="31" spans="1:18">
      <c r="Q31"/>
    </row>
    <row r="32" spans="1:18">
      <c r="Q32"/>
    </row>
    <row r="33" customFormat="1"/>
    <row r="34" customFormat="1"/>
    <row r="35" customFormat="1"/>
    <row r="36" customFormat="1"/>
    <row r="37" customFormat="1"/>
    <row r="38" customFormat="1"/>
    <row r="39" customFormat="1"/>
    <row r="40" customFormat="1"/>
    <row r="41" customFormat="1"/>
    <row r="42" customFormat="1"/>
    <row r="43" customFormat="1"/>
  </sheetData>
  <mergeCells count="31">
    <mergeCell ref="H18:I18"/>
    <mergeCell ref="H19:I19"/>
    <mergeCell ref="H20:I20"/>
    <mergeCell ref="H13:I13"/>
    <mergeCell ref="H14:I14"/>
    <mergeCell ref="H15:I15"/>
    <mergeCell ref="H16:I16"/>
    <mergeCell ref="H17:I17"/>
    <mergeCell ref="H11:I11"/>
    <mergeCell ref="H12:I12"/>
    <mergeCell ref="H7:I7"/>
    <mergeCell ref="H8:I8"/>
    <mergeCell ref="H9:I9"/>
    <mergeCell ref="H10:I10"/>
    <mergeCell ref="R5:R6"/>
    <mergeCell ref="J6:K6"/>
    <mergeCell ref="A5:A6"/>
    <mergeCell ref="B5:B6"/>
    <mergeCell ref="C5:C6"/>
    <mergeCell ref="D5:D6"/>
    <mergeCell ref="E5:E6"/>
    <mergeCell ref="F5:F6"/>
    <mergeCell ref="A1:H1"/>
    <mergeCell ref="I1:Q1"/>
    <mergeCell ref="H4:I4"/>
    <mergeCell ref="G5:G6"/>
    <mergeCell ref="H5:I6"/>
    <mergeCell ref="J5:K5"/>
    <mergeCell ref="Q5:Q6"/>
    <mergeCell ref="K2:Q3"/>
    <mergeCell ref="A2:H3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75CBF2-FD23-4BAC-A9AD-22F2335E5A76}">
  <dimension ref="A1:Q129"/>
  <sheetViews>
    <sheetView workbookViewId="0">
      <selection activeCell="A2" sqref="A2:I3"/>
    </sheetView>
  </sheetViews>
  <sheetFormatPr baseColWidth="10" defaultColWidth="11" defaultRowHeight="12.75"/>
  <cols>
    <col min="1" max="1" width="35" style="139" customWidth="1"/>
    <col min="2" max="8" width="10.42578125" style="3" customWidth="1"/>
    <col min="9" max="9" width="10.42578125" style="3" hidden="1" customWidth="1"/>
    <col min="10" max="15" width="10.42578125" style="3" customWidth="1"/>
    <col min="16" max="16" width="27.42578125" style="122" customWidth="1"/>
    <col min="17" max="16384" width="11" style="3"/>
  </cols>
  <sheetData>
    <row r="1" spans="1:17" s="249" customFormat="1" ht="16.5" thickBot="1">
      <c r="A1" s="285" t="s">
        <v>134</v>
      </c>
      <c r="B1" s="285"/>
      <c r="C1" s="285"/>
      <c r="D1" s="285"/>
      <c r="E1" s="285"/>
      <c r="F1" s="285"/>
      <c r="G1" s="285"/>
      <c r="H1" s="286"/>
      <c r="I1" s="287" t="s">
        <v>37</v>
      </c>
      <c r="J1" s="288"/>
      <c r="K1" s="288"/>
      <c r="L1" s="288"/>
      <c r="M1" s="288"/>
      <c r="N1" s="288"/>
      <c r="O1" s="288"/>
      <c r="P1" s="288"/>
      <c r="Q1" s="248"/>
    </row>
    <row r="2" spans="1:17" s="249" customFormat="1" ht="21.6" customHeight="1">
      <c r="A2" s="322" t="s">
        <v>160</v>
      </c>
      <c r="B2" s="322"/>
      <c r="C2" s="322"/>
      <c r="D2" s="322"/>
      <c r="E2" s="322"/>
      <c r="F2" s="322"/>
      <c r="G2" s="322"/>
      <c r="H2" s="322"/>
      <c r="I2" s="322"/>
      <c r="J2" s="299" t="s">
        <v>150</v>
      </c>
      <c r="K2" s="299"/>
      <c r="L2" s="299"/>
      <c r="M2" s="299"/>
      <c r="N2" s="299"/>
      <c r="O2" s="299"/>
      <c r="P2" s="299"/>
      <c r="Q2" s="248"/>
    </row>
    <row r="3" spans="1:17" s="249" customFormat="1" ht="13.15" customHeight="1" thickBot="1">
      <c r="A3" s="323"/>
      <c r="B3" s="323"/>
      <c r="C3" s="323"/>
      <c r="D3" s="323"/>
      <c r="E3" s="323"/>
      <c r="F3" s="323"/>
      <c r="G3" s="323"/>
      <c r="H3" s="323"/>
      <c r="I3" s="323"/>
      <c r="J3" s="300"/>
      <c r="K3" s="300"/>
      <c r="L3" s="300"/>
      <c r="M3" s="300"/>
      <c r="N3" s="300"/>
      <c r="O3" s="300"/>
      <c r="P3" s="300"/>
      <c r="Q3" s="248"/>
    </row>
    <row r="4" spans="1:17" ht="13.5" thickBot="1">
      <c r="A4" s="134"/>
      <c r="B4" s="131" t="s">
        <v>36</v>
      </c>
      <c r="C4" s="11" t="s">
        <v>100</v>
      </c>
      <c r="D4" s="11" t="s">
        <v>89</v>
      </c>
      <c r="E4" s="11" t="s">
        <v>97</v>
      </c>
      <c r="F4" s="11" t="s">
        <v>98</v>
      </c>
      <c r="G4" s="11" t="s">
        <v>99</v>
      </c>
      <c r="H4" s="289" t="s">
        <v>85</v>
      </c>
      <c r="I4" s="290"/>
      <c r="J4" s="132" t="s">
        <v>139</v>
      </c>
      <c r="K4" s="132" t="s">
        <v>83</v>
      </c>
      <c r="L4" s="132" t="s">
        <v>82</v>
      </c>
      <c r="M4" s="132" t="s">
        <v>112</v>
      </c>
      <c r="N4" s="132" t="s">
        <v>113</v>
      </c>
      <c r="O4" s="132" t="s">
        <v>114</v>
      </c>
      <c r="P4" s="133"/>
      <c r="Q4" s="112"/>
    </row>
    <row r="5" spans="1:17" ht="12.6" customHeight="1">
      <c r="A5" s="324" t="s">
        <v>40</v>
      </c>
      <c r="B5" s="326" t="s">
        <v>68</v>
      </c>
      <c r="C5" s="320" t="s">
        <v>13</v>
      </c>
      <c r="D5" s="328" t="s">
        <v>93</v>
      </c>
      <c r="E5" s="320" t="s">
        <v>141</v>
      </c>
      <c r="F5" s="320" t="s">
        <v>142</v>
      </c>
      <c r="G5" s="330" t="s">
        <v>143</v>
      </c>
      <c r="H5" s="332" t="s">
        <v>77</v>
      </c>
      <c r="I5" s="333"/>
      <c r="J5" s="9" t="s">
        <v>91</v>
      </c>
      <c r="K5" s="9" t="s">
        <v>91</v>
      </c>
      <c r="L5" s="9" t="s">
        <v>91</v>
      </c>
      <c r="M5" s="9" t="s">
        <v>91</v>
      </c>
      <c r="N5" s="9" t="s">
        <v>91</v>
      </c>
      <c r="O5" s="12" t="s">
        <v>91</v>
      </c>
      <c r="P5" s="324" t="s">
        <v>39</v>
      </c>
      <c r="Q5" s="336"/>
    </row>
    <row r="6" spans="1:17" ht="13.15" customHeight="1" thickBot="1">
      <c r="A6" s="325"/>
      <c r="B6" s="327"/>
      <c r="C6" s="321"/>
      <c r="D6" s="329"/>
      <c r="E6" s="321"/>
      <c r="F6" s="321"/>
      <c r="G6" s="331"/>
      <c r="H6" s="334"/>
      <c r="I6" s="335"/>
      <c r="J6" s="10" t="s">
        <v>115</v>
      </c>
      <c r="K6" s="10" t="s">
        <v>116</v>
      </c>
      <c r="L6" s="10" t="s">
        <v>117</v>
      </c>
      <c r="M6" s="10" t="s">
        <v>118</v>
      </c>
      <c r="N6" s="10" t="s">
        <v>119</v>
      </c>
      <c r="O6" s="13" t="s">
        <v>120</v>
      </c>
      <c r="P6" s="325"/>
      <c r="Q6" s="336"/>
    </row>
    <row r="7" spans="1:17" ht="16.5" thickTop="1">
      <c r="A7" s="113" t="s">
        <v>121</v>
      </c>
      <c r="B7" s="114">
        <f>C7+D7+H7</f>
        <v>800</v>
      </c>
      <c r="C7" s="123">
        <v>5</v>
      </c>
      <c r="D7" s="114">
        <f>E7+F7+G7</f>
        <v>246</v>
      </c>
      <c r="E7" s="124">
        <v>25</v>
      </c>
      <c r="F7" s="125">
        <v>175</v>
      </c>
      <c r="G7" s="123">
        <v>46</v>
      </c>
      <c r="H7" s="337">
        <f>J7+K7+L7+M7+N7+O7</f>
        <v>549</v>
      </c>
      <c r="I7" s="338"/>
      <c r="J7" s="125">
        <v>8</v>
      </c>
      <c r="K7" s="125">
        <v>26</v>
      </c>
      <c r="L7" s="125">
        <v>35</v>
      </c>
      <c r="M7" s="125">
        <v>23</v>
      </c>
      <c r="N7" s="125">
        <v>41</v>
      </c>
      <c r="O7" s="126">
        <v>416</v>
      </c>
      <c r="P7" s="21" t="s">
        <v>23</v>
      </c>
      <c r="Q7" s="115"/>
    </row>
    <row r="8" spans="1:17" ht="15.75">
      <c r="A8" s="116" t="s">
        <v>122</v>
      </c>
      <c r="B8" s="117">
        <f t="shared" ref="B8:B21" si="0">C8+D8+H8</f>
        <v>81635</v>
      </c>
      <c r="C8" s="127">
        <v>1766</v>
      </c>
      <c r="D8" s="117">
        <f t="shared" ref="D8:D21" si="1">E8+F8+G8</f>
        <v>1046</v>
      </c>
      <c r="E8" s="128">
        <v>227</v>
      </c>
      <c r="F8" s="129">
        <v>542</v>
      </c>
      <c r="G8" s="127">
        <v>277</v>
      </c>
      <c r="H8" s="339">
        <f t="shared" ref="H8:H21" si="2">J8+K8+L8+M8+N8+O8</f>
        <v>78823</v>
      </c>
      <c r="I8" s="340"/>
      <c r="J8" s="129">
        <v>34911</v>
      </c>
      <c r="K8" s="129">
        <v>1378</v>
      </c>
      <c r="L8" s="129">
        <v>19797</v>
      </c>
      <c r="M8" s="129">
        <v>11619</v>
      </c>
      <c r="N8" s="129">
        <v>4924</v>
      </c>
      <c r="O8" s="130">
        <v>6194</v>
      </c>
      <c r="P8" s="118" t="s">
        <v>24</v>
      </c>
      <c r="Q8" s="115"/>
    </row>
    <row r="9" spans="1:17" ht="15.75">
      <c r="A9" s="116" t="s">
        <v>123</v>
      </c>
      <c r="B9" s="117">
        <f t="shared" si="0"/>
        <v>85231</v>
      </c>
      <c r="C9" s="127">
        <v>1171</v>
      </c>
      <c r="D9" s="117">
        <f t="shared" si="1"/>
        <v>4735</v>
      </c>
      <c r="E9" s="128">
        <v>2413</v>
      </c>
      <c r="F9" s="129">
        <v>1940</v>
      </c>
      <c r="G9" s="127">
        <v>382</v>
      </c>
      <c r="H9" s="339">
        <f t="shared" si="2"/>
        <v>79325</v>
      </c>
      <c r="I9" s="340"/>
      <c r="J9" s="129">
        <v>2739</v>
      </c>
      <c r="K9" s="129">
        <v>14827</v>
      </c>
      <c r="L9" s="129">
        <v>20642</v>
      </c>
      <c r="M9" s="129">
        <v>837</v>
      </c>
      <c r="N9" s="129">
        <v>24034</v>
      </c>
      <c r="O9" s="130">
        <v>16246</v>
      </c>
      <c r="P9" s="118" t="s">
        <v>25</v>
      </c>
      <c r="Q9" s="115"/>
    </row>
    <row r="10" spans="1:17" ht="15.75">
      <c r="A10" s="116" t="s">
        <v>124</v>
      </c>
      <c r="B10" s="117">
        <f t="shared" si="0"/>
        <v>12015</v>
      </c>
      <c r="C10" s="127">
        <v>3</v>
      </c>
      <c r="D10" s="117">
        <f t="shared" si="1"/>
        <v>880</v>
      </c>
      <c r="E10" s="128">
        <v>456</v>
      </c>
      <c r="F10" s="129">
        <v>382</v>
      </c>
      <c r="G10" s="127">
        <v>42</v>
      </c>
      <c r="H10" s="339">
        <f t="shared" si="2"/>
        <v>11132</v>
      </c>
      <c r="I10" s="340"/>
      <c r="J10" s="129">
        <v>242</v>
      </c>
      <c r="K10" s="129">
        <v>2645</v>
      </c>
      <c r="L10" s="129">
        <v>1580</v>
      </c>
      <c r="M10" s="129">
        <v>392</v>
      </c>
      <c r="N10" s="129">
        <v>3194</v>
      </c>
      <c r="O10" s="130">
        <v>3079</v>
      </c>
      <c r="P10" s="118" t="s">
        <v>26</v>
      </c>
      <c r="Q10" s="115"/>
    </row>
    <row r="11" spans="1:17" ht="15.75">
      <c r="A11" s="116" t="s">
        <v>125</v>
      </c>
      <c r="B11" s="117">
        <f t="shared" si="0"/>
        <v>10937</v>
      </c>
      <c r="C11" s="127">
        <v>0</v>
      </c>
      <c r="D11" s="117">
        <f t="shared" si="1"/>
        <v>1551</v>
      </c>
      <c r="E11" s="128">
        <v>643</v>
      </c>
      <c r="F11" s="129">
        <v>814</v>
      </c>
      <c r="G11" s="127">
        <v>94</v>
      </c>
      <c r="H11" s="339">
        <f t="shared" si="2"/>
        <v>9386</v>
      </c>
      <c r="I11" s="340"/>
      <c r="J11" s="129">
        <v>26</v>
      </c>
      <c r="K11" s="129">
        <v>476</v>
      </c>
      <c r="L11" s="129">
        <v>2371</v>
      </c>
      <c r="M11" s="129">
        <v>629</v>
      </c>
      <c r="N11" s="129">
        <v>1378</v>
      </c>
      <c r="O11" s="130">
        <v>4506</v>
      </c>
      <c r="P11" s="118" t="s">
        <v>27</v>
      </c>
      <c r="Q11" s="115"/>
    </row>
    <row r="12" spans="1:17" ht="15.75">
      <c r="A12" s="116" t="s">
        <v>126</v>
      </c>
      <c r="B12" s="117">
        <f t="shared" si="0"/>
        <v>16361</v>
      </c>
      <c r="C12" s="127">
        <v>3</v>
      </c>
      <c r="D12" s="117">
        <f t="shared" si="1"/>
        <v>12055</v>
      </c>
      <c r="E12" s="128">
        <v>2211</v>
      </c>
      <c r="F12" s="129">
        <v>9034</v>
      </c>
      <c r="G12" s="127">
        <v>810</v>
      </c>
      <c r="H12" s="339">
        <f t="shared" si="2"/>
        <v>4303</v>
      </c>
      <c r="I12" s="340"/>
      <c r="J12" s="129">
        <v>5</v>
      </c>
      <c r="K12" s="129">
        <v>304</v>
      </c>
      <c r="L12" s="129">
        <v>831</v>
      </c>
      <c r="M12" s="129">
        <v>585</v>
      </c>
      <c r="N12" s="129">
        <v>810</v>
      </c>
      <c r="O12" s="130">
        <v>1768</v>
      </c>
      <c r="P12" s="118" t="s">
        <v>28</v>
      </c>
      <c r="Q12" s="115"/>
    </row>
    <row r="13" spans="1:17" ht="15.75">
      <c r="A13" s="116" t="s">
        <v>127</v>
      </c>
      <c r="B13" s="117">
        <f t="shared" si="0"/>
        <v>2468</v>
      </c>
      <c r="C13" s="127">
        <v>0</v>
      </c>
      <c r="D13" s="117">
        <f t="shared" si="1"/>
        <v>1161</v>
      </c>
      <c r="E13" s="128">
        <v>190</v>
      </c>
      <c r="F13" s="129">
        <v>467</v>
      </c>
      <c r="G13" s="127">
        <v>504</v>
      </c>
      <c r="H13" s="339">
        <f t="shared" si="2"/>
        <v>1307</v>
      </c>
      <c r="I13" s="340"/>
      <c r="J13" s="129">
        <v>1</v>
      </c>
      <c r="K13" s="129">
        <v>55</v>
      </c>
      <c r="L13" s="129">
        <v>119</v>
      </c>
      <c r="M13" s="129">
        <v>281</v>
      </c>
      <c r="N13" s="129">
        <v>327</v>
      </c>
      <c r="O13" s="130">
        <v>524</v>
      </c>
      <c r="P13" s="118" t="s">
        <v>29</v>
      </c>
      <c r="Q13" s="115"/>
    </row>
    <row r="14" spans="1:17" ht="24">
      <c r="A14" s="136" t="s">
        <v>128</v>
      </c>
      <c r="B14" s="117">
        <f t="shared" si="0"/>
        <v>10070</v>
      </c>
      <c r="C14" s="127">
        <v>139</v>
      </c>
      <c r="D14" s="117">
        <f t="shared" si="1"/>
        <v>1816</v>
      </c>
      <c r="E14" s="128">
        <v>690</v>
      </c>
      <c r="F14" s="129">
        <v>783</v>
      </c>
      <c r="G14" s="127">
        <v>343</v>
      </c>
      <c r="H14" s="339">
        <f t="shared" si="2"/>
        <v>8115</v>
      </c>
      <c r="I14" s="340"/>
      <c r="J14" s="129">
        <v>1</v>
      </c>
      <c r="K14" s="129">
        <v>89</v>
      </c>
      <c r="L14" s="129">
        <v>222</v>
      </c>
      <c r="M14" s="129">
        <v>347</v>
      </c>
      <c r="N14" s="129">
        <v>3221</v>
      </c>
      <c r="O14" s="130">
        <v>4235</v>
      </c>
      <c r="P14" s="118" t="s">
        <v>30</v>
      </c>
      <c r="Q14" s="115"/>
    </row>
    <row r="15" spans="1:17" ht="15.75">
      <c r="A15" s="116" t="s">
        <v>129</v>
      </c>
      <c r="B15" s="117">
        <f t="shared" si="0"/>
        <v>23156</v>
      </c>
      <c r="C15" s="127">
        <v>1</v>
      </c>
      <c r="D15" s="117">
        <f t="shared" si="1"/>
        <v>7581</v>
      </c>
      <c r="E15" s="128">
        <v>3141</v>
      </c>
      <c r="F15" s="129">
        <v>2198</v>
      </c>
      <c r="G15" s="127">
        <v>2242</v>
      </c>
      <c r="H15" s="339">
        <f t="shared" si="2"/>
        <v>15574</v>
      </c>
      <c r="I15" s="340"/>
      <c r="J15" s="129">
        <v>147</v>
      </c>
      <c r="K15" s="129">
        <v>799</v>
      </c>
      <c r="L15" s="129">
        <v>790</v>
      </c>
      <c r="M15" s="129">
        <v>904</v>
      </c>
      <c r="N15" s="129">
        <v>4448</v>
      </c>
      <c r="O15" s="130">
        <v>8486</v>
      </c>
      <c r="P15" s="118" t="s">
        <v>31</v>
      </c>
      <c r="Q15" s="115"/>
    </row>
    <row r="16" spans="1:17" ht="15.75">
      <c r="A16" s="116" t="s">
        <v>130</v>
      </c>
      <c r="B16" s="117">
        <f t="shared" si="0"/>
        <v>78946</v>
      </c>
      <c r="C16" s="127">
        <v>4</v>
      </c>
      <c r="D16" s="117">
        <f t="shared" si="1"/>
        <v>14619</v>
      </c>
      <c r="E16" s="128">
        <v>6937</v>
      </c>
      <c r="F16" s="129">
        <v>7193</v>
      </c>
      <c r="G16" s="127">
        <v>489</v>
      </c>
      <c r="H16" s="339">
        <f t="shared" si="2"/>
        <v>64323</v>
      </c>
      <c r="I16" s="340"/>
      <c r="J16" s="129">
        <v>342</v>
      </c>
      <c r="K16" s="129">
        <v>971</v>
      </c>
      <c r="L16" s="129">
        <v>1207</v>
      </c>
      <c r="M16" s="129">
        <v>1393</v>
      </c>
      <c r="N16" s="129">
        <v>25345</v>
      </c>
      <c r="O16" s="130">
        <v>35065</v>
      </c>
      <c r="P16" s="118" t="s">
        <v>32</v>
      </c>
      <c r="Q16" s="115"/>
    </row>
    <row r="17" spans="1:17" ht="15.75">
      <c r="A17" s="116" t="s">
        <v>131</v>
      </c>
      <c r="B17" s="117">
        <f t="shared" si="0"/>
        <v>15880</v>
      </c>
      <c r="C17" s="127">
        <v>126</v>
      </c>
      <c r="D17" s="117">
        <f t="shared" si="1"/>
        <v>5283</v>
      </c>
      <c r="E17" s="128">
        <v>741</v>
      </c>
      <c r="F17" s="129">
        <v>2751</v>
      </c>
      <c r="G17" s="127">
        <v>1791</v>
      </c>
      <c r="H17" s="339">
        <f t="shared" si="2"/>
        <v>10471</v>
      </c>
      <c r="I17" s="340"/>
      <c r="J17" s="129">
        <v>12</v>
      </c>
      <c r="K17" s="129">
        <v>144</v>
      </c>
      <c r="L17" s="129">
        <v>285</v>
      </c>
      <c r="M17" s="129">
        <v>337</v>
      </c>
      <c r="N17" s="129">
        <v>943</v>
      </c>
      <c r="O17" s="130">
        <v>8750</v>
      </c>
      <c r="P17" s="118" t="s">
        <v>33</v>
      </c>
      <c r="Q17" s="115"/>
    </row>
    <row r="18" spans="1:17" ht="15.75">
      <c r="A18" s="116" t="s">
        <v>132</v>
      </c>
      <c r="B18" s="117">
        <f t="shared" si="0"/>
        <v>2952</v>
      </c>
      <c r="C18" s="127">
        <v>56</v>
      </c>
      <c r="D18" s="117">
        <f t="shared" si="1"/>
        <v>1254</v>
      </c>
      <c r="E18" s="128">
        <v>637</v>
      </c>
      <c r="F18" s="129">
        <v>556</v>
      </c>
      <c r="G18" s="127">
        <v>61</v>
      </c>
      <c r="H18" s="339">
        <f t="shared" si="2"/>
        <v>1642</v>
      </c>
      <c r="I18" s="340"/>
      <c r="J18" s="129">
        <v>51</v>
      </c>
      <c r="K18" s="129">
        <v>152</v>
      </c>
      <c r="L18" s="129">
        <v>204</v>
      </c>
      <c r="M18" s="129">
        <v>223</v>
      </c>
      <c r="N18" s="129">
        <v>354</v>
      </c>
      <c r="O18" s="130">
        <v>658</v>
      </c>
      <c r="P18" s="118" t="s">
        <v>34</v>
      </c>
      <c r="Q18" s="115"/>
    </row>
    <row r="19" spans="1:17" ht="15.75">
      <c r="A19" s="116" t="s">
        <v>49</v>
      </c>
      <c r="B19" s="117">
        <f t="shared" si="0"/>
        <v>21478</v>
      </c>
      <c r="C19" s="127">
        <v>7</v>
      </c>
      <c r="D19" s="117">
        <f t="shared" si="1"/>
        <v>18434</v>
      </c>
      <c r="E19" s="128">
        <v>1597</v>
      </c>
      <c r="F19" s="129">
        <v>14901</v>
      </c>
      <c r="G19" s="127">
        <v>1936</v>
      </c>
      <c r="H19" s="339">
        <f t="shared" si="2"/>
        <v>3037</v>
      </c>
      <c r="I19" s="340"/>
      <c r="J19" s="129">
        <v>56</v>
      </c>
      <c r="K19" s="129">
        <v>236</v>
      </c>
      <c r="L19" s="129">
        <v>571</v>
      </c>
      <c r="M19" s="129">
        <v>593</v>
      </c>
      <c r="N19" s="129">
        <v>494</v>
      </c>
      <c r="O19" s="130">
        <v>1087</v>
      </c>
      <c r="P19" s="118" t="s">
        <v>140</v>
      </c>
      <c r="Q19" s="115"/>
    </row>
    <row r="20" spans="1:17" ht="16.5" thickBot="1">
      <c r="A20" s="15" t="s">
        <v>133</v>
      </c>
      <c r="B20" s="119">
        <f t="shared" si="0"/>
        <v>32825</v>
      </c>
      <c r="C20" s="127">
        <v>19241</v>
      </c>
      <c r="D20" s="119">
        <f t="shared" si="1"/>
        <v>4747</v>
      </c>
      <c r="E20" s="128">
        <v>1985</v>
      </c>
      <c r="F20" s="129">
        <v>1962</v>
      </c>
      <c r="G20" s="127">
        <v>800</v>
      </c>
      <c r="H20" s="343">
        <f t="shared" si="2"/>
        <v>8837</v>
      </c>
      <c r="I20" s="344"/>
      <c r="J20" s="129">
        <v>191</v>
      </c>
      <c r="K20" s="129">
        <v>1189</v>
      </c>
      <c r="L20" s="129">
        <v>1277</v>
      </c>
      <c r="M20" s="129">
        <v>621</v>
      </c>
      <c r="N20" s="129">
        <v>2091</v>
      </c>
      <c r="O20" s="130">
        <v>3468</v>
      </c>
      <c r="P20" s="18" t="s">
        <v>35</v>
      </c>
      <c r="Q20" s="115"/>
    </row>
    <row r="21" spans="1:17" ht="16.5" thickBot="1">
      <c r="A21" s="108" t="s">
        <v>68</v>
      </c>
      <c r="B21" s="120">
        <f t="shared" si="0"/>
        <v>394754</v>
      </c>
      <c r="C21" s="120">
        <v>22522</v>
      </c>
      <c r="D21" s="120">
        <f t="shared" si="1"/>
        <v>75408</v>
      </c>
      <c r="E21" s="120">
        <v>21893</v>
      </c>
      <c r="F21" s="120">
        <v>43698</v>
      </c>
      <c r="G21" s="120">
        <v>9817</v>
      </c>
      <c r="H21" s="341">
        <f t="shared" si="2"/>
        <v>296824</v>
      </c>
      <c r="I21" s="342"/>
      <c r="J21" s="120">
        <v>38732</v>
      </c>
      <c r="K21" s="120">
        <v>23291</v>
      </c>
      <c r="L21" s="120">
        <v>49931</v>
      </c>
      <c r="M21" s="120">
        <v>18784</v>
      </c>
      <c r="N21" s="120">
        <v>71604</v>
      </c>
      <c r="O21" s="120">
        <v>94482</v>
      </c>
      <c r="P21" s="109" t="s">
        <v>36</v>
      </c>
      <c r="Q21" s="115"/>
    </row>
    <row r="22" spans="1:17" ht="18.75">
      <c r="A22" s="112"/>
      <c r="B22" s="112"/>
      <c r="C22" s="112"/>
      <c r="D22" s="112"/>
      <c r="E22" s="112"/>
      <c r="F22" s="112"/>
      <c r="G22" s="112"/>
      <c r="H22" s="112"/>
      <c r="I22" s="112"/>
      <c r="J22" s="112"/>
      <c r="K22" s="112"/>
      <c r="L22" s="112"/>
      <c r="M22" s="112"/>
      <c r="N22" s="112"/>
      <c r="O22" s="112"/>
      <c r="P22" s="121"/>
      <c r="Q22" s="8"/>
    </row>
    <row r="24" spans="1:17">
      <c r="A24" s="138"/>
      <c r="B24" s="122"/>
      <c r="C24" s="122"/>
      <c r="D24" s="122"/>
      <c r="E24" s="122"/>
      <c r="F24" s="122"/>
      <c r="G24" s="122"/>
      <c r="H24" s="122"/>
      <c r="I24" s="122"/>
      <c r="J24" s="122"/>
      <c r="K24" s="122"/>
      <c r="L24" s="122"/>
      <c r="M24" s="122"/>
    </row>
    <row r="25" spans="1:17">
      <c r="A25" s="138"/>
      <c r="B25" s="122"/>
      <c r="C25" s="122"/>
      <c r="D25" s="122"/>
      <c r="E25" s="122"/>
      <c r="F25" s="122"/>
      <c r="G25" s="122"/>
      <c r="H25" s="122"/>
      <c r="I25" s="122"/>
      <c r="J25" s="122"/>
      <c r="K25" s="122"/>
      <c r="L25" s="122"/>
      <c r="M25" s="122"/>
    </row>
    <row r="26" spans="1:17">
      <c r="A26" s="138"/>
      <c r="B26" s="122"/>
      <c r="C26" s="122"/>
      <c r="D26" s="122"/>
      <c r="E26" s="122"/>
      <c r="F26" s="122"/>
      <c r="G26" s="122"/>
      <c r="H26" s="122"/>
      <c r="I26" s="122"/>
      <c r="J26" s="122"/>
      <c r="K26" s="122"/>
      <c r="L26" s="122"/>
      <c r="M26" s="122"/>
    </row>
    <row r="27" spans="1:17">
      <c r="A27" s="138"/>
      <c r="B27" s="122"/>
      <c r="C27" s="122"/>
      <c r="D27" s="122"/>
      <c r="E27" s="122"/>
      <c r="F27" s="122"/>
      <c r="G27" s="122"/>
      <c r="H27" s="122"/>
      <c r="I27" s="122"/>
      <c r="J27" s="122"/>
      <c r="K27" s="122"/>
      <c r="L27" s="122"/>
      <c r="M27" s="122"/>
    </row>
    <row r="28" spans="1:17">
      <c r="A28" s="138"/>
      <c r="B28" s="122"/>
      <c r="C28" s="122"/>
      <c r="D28" s="122"/>
      <c r="E28" s="122"/>
      <c r="F28" s="122"/>
      <c r="G28" s="122"/>
      <c r="H28" s="122"/>
      <c r="I28" s="122"/>
      <c r="J28" s="122"/>
      <c r="K28" s="122"/>
      <c r="L28" s="122"/>
      <c r="M28" s="122"/>
    </row>
    <row r="29" spans="1:17">
      <c r="A29" s="138"/>
      <c r="B29" s="122"/>
      <c r="C29" s="122"/>
      <c r="D29" s="122"/>
      <c r="E29" s="122"/>
      <c r="F29" s="122"/>
      <c r="G29" s="122"/>
      <c r="H29" s="122"/>
      <c r="I29" s="122"/>
      <c r="J29" s="122"/>
      <c r="K29" s="122"/>
      <c r="L29" s="122"/>
      <c r="M29" s="122"/>
    </row>
    <row r="30" spans="1:17">
      <c r="A30" s="138"/>
      <c r="B30" s="122"/>
      <c r="C30" s="122"/>
      <c r="D30" s="122"/>
      <c r="E30" s="122"/>
      <c r="F30" s="122"/>
      <c r="G30" s="122"/>
      <c r="H30" s="122"/>
      <c r="I30" s="122"/>
      <c r="J30" s="122"/>
      <c r="K30" s="122"/>
      <c r="L30" s="122"/>
      <c r="M30" s="122"/>
    </row>
    <row r="31" spans="1:17">
      <c r="A31" s="138"/>
      <c r="B31" s="122"/>
      <c r="C31" s="122"/>
      <c r="D31" s="122"/>
      <c r="E31" s="122"/>
      <c r="F31" s="122"/>
      <c r="G31" s="122"/>
      <c r="H31" s="122"/>
      <c r="I31" s="122"/>
      <c r="J31" s="122"/>
      <c r="K31" s="122"/>
      <c r="L31" s="122"/>
      <c r="M31" s="122"/>
    </row>
    <row r="32" spans="1:17">
      <c r="A32" s="138"/>
      <c r="B32" s="122"/>
      <c r="C32" s="122"/>
      <c r="D32" s="122"/>
      <c r="E32" s="122"/>
      <c r="F32" s="122"/>
      <c r="G32" s="122"/>
      <c r="H32" s="122"/>
      <c r="I32" s="122"/>
      <c r="J32" s="122"/>
      <c r="K32" s="122"/>
      <c r="L32" s="122"/>
      <c r="M32" s="122"/>
    </row>
    <row r="33" spans="1:13">
      <c r="A33" s="138"/>
      <c r="B33" s="122"/>
      <c r="C33" s="122"/>
      <c r="D33" s="122"/>
      <c r="E33" s="122"/>
      <c r="F33" s="122"/>
      <c r="G33" s="122"/>
      <c r="H33" s="122"/>
      <c r="I33" s="122"/>
      <c r="J33" s="122"/>
      <c r="K33" s="122"/>
      <c r="L33" s="122"/>
      <c r="M33" s="122"/>
    </row>
    <row r="34" spans="1:13">
      <c r="A34" s="138"/>
      <c r="B34" s="122"/>
      <c r="C34" s="122"/>
      <c r="D34" s="122"/>
      <c r="E34" s="122"/>
      <c r="F34" s="122"/>
      <c r="G34" s="122"/>
      <c r="H34" s="122"/>
      <c r="I34" s="122"/>
      <c r="J34" s="122"/>
      <c r="K34" s="122"/>
      <c r="L34" s="122"/>
      <c r="M34" s="122"/>
    </row>
    <row r="35" spans="1:13">
      <c r="A35" s="138"/>
      <c r="B35" s="122"/>
      <c r="C35" s="122"/>
      <c r="D35" s="122"/>
      <c r="E35" s="122"/>
      <c r="F35" s="122"/>
      <c r="G35" s="122"/>
      <c r="H35" s="122"/>
      <c r="I35" s="122"/>
      <c r="J35" s="122"/>
      <c r="K35" s="122"/>
      <c r="L35" s="122"/>
      <c r="M35" s="122"/>
    </row>
    <row r="36" spans="1:13">
      <c r="A36" s="138"/>
      <c r="B36" s="122"/>
      <c r="C36" s="122"/>
      <c r="D36" s="122"/>
      <c r="E36" s="122"/>
      <c r="F36" s="122"/>
      <c r="G36" s="122"/>
      <c r="H36" s="122"/>
      <c r="I36" s="122"/>
      <c r="J36" s="122"/>
      <c r="K36" s="122"/>
      <c r="L36" s="122"/>
      <c r="M36" s="122"/>
    </row>
    <row r="37" spans="1:13">
      <c r="A37" s="138"/>
      <c r="B37" s="122"/>
      <c r="C37" s="122"/>
      <c r="D37" s="122"/>
      <c r="E37" s="122"/>
      <c r="F37" s="122"/>
      <c r="G37" s="122"/>
      <c r="H37" s="122"/>
      <c r="I37" s="122"/>
      <c r="J37" s="122"/>
      <c r="K37" s="122"/>
      <c r="L37" s="122"/>
      <c r="M37" s="122"/>
    </row>
    <row r="38" spans="1:13">
      <c r="A38" s="138"/>
      <c r="B38" s="122"/>
      <c r="C38" s="122"/>
      <c r="D38" s="122"/>
      <c r="E38" s="122"/>
      <c r="F38" s="122"/>
      <c r="G38" s="122"/>
      <c r="H38" s="122"/>
      <c r="I38" s="122"/>
      <c r="J38" s="122"/>
      <c r="K38" s="122"/>
      <c r="L38" s="122"/>
      <c r="M38" s="122"/>
    </row>
    <row r="39" spans="1:13">
      <c r="A39" s="138"/>
      <c r="B39" s="122"/>
      <c r="C39" s="122"/>
      <c r="D39" s="122"/>
      <c r="E39" s="122"/>
      <c r="F39" s="122"/>
      <c r="G39" s="122"/>
      <c r="H39" s="122"/>
      <c r="I39" s="122"/>
      <c r="J39" s="122"/>
      <c r="K39" s="122"/>
      <c r="L39" s="122"/>
      <c r="M39" s="122"/>
    </row>
    <row r="40" spans="1:13">
      <c r="A40" s="138"/>
      <c r="B40" s="122"/>
      <c r="C40" s="122"/>
      <c r="D40" s="122"/>
      <c r="E40" s="122"/>
      <c r="F40" s="122"/>
      <c r="G40" s="122"/>
      <c r="H40" s="122"/>
      <c r="I40" s="122"/>
      <c r="J40" s="122"/>
      <c r="K40" s="122"/>
      <c r="L40" s="122"/>
      <c r="M40" s="122"/>
    </row>
    <row r="41" spans="1:13">
      <c r="A41" s="138"/>
      <c r="B41" s="122"/>
      <c r="C41" s="122"/>
      <c r="D41" s="122"/>
      <c r="E41" s="122"/>
      <c r="F41" s="122"/>
      <c r="G41" s="122"/>
      <c r="H41" s="122"/>
      <c r="I41" s="122"/>
      <c r="J41" s="122"/>
      <c r="K41" s="122"/>
      <c r="L41" s="122"/>
      <c r="M41" s="122"/>
    </row>
    <row r="42" spans="1:13">
      <c r="A42" s="138"/>
      <c r="B42" s="122"/>
      <c r="C42" s="122"/>
      <c r="D42" s="122"/>
      <c r="E42" s="122"/>
      <c r="F42" s="122"/>
      <c r="G42" s="122"/>
      <c r="H42" s="122"/>
      <c r="I42" s="122"/>
      <c r="J42" s="122"/>
      <c r="K42" s="122"/>
      <c r="L42" s="122"/>
      <c r="M42" s="122"/>
    </row>
    <row r="43" spans="1:13">
      <c r="A43" s="138"/>
      <c r="B43" s="122"/>
      <c r="C43" s="122"/>
      <c r="D43" s="122"/>
      <c r="E43" s="122"/>
      <c r="F43" s="122"/>
      <c r="G43" s="122"/>
      <c r="H43" s="122"/>
      <c r="I43" s="122"/>
      <c r="J43" s="122"/>
      <c r="K43" s="122"/>
      <c r="L43" s="122"/>
      <c r="M43" s="122"/>
    </row>
    <row r="44" spans="1:13">
      <c r="A44" s="138"/>
      <c r="B44" s="122"/>
      <c r="C44" s="122"/>
      <c r="D44" s="122"/>
      <c r="E44" s="122"/>
      <c r="F44" s="122"/>
      <c r="G44" s="122"/>
      <c r="H44" s="122"/>
      <c r="I44" s="122"/>
      <c r="J44" s="122"/>
      <c r="K44" s="122"/>
      <c r="L44" s="122"/>
      <c r="M44" s="122"/>
    </row>
    <row r="45" spans="1:13">
      <c r="A45" s="138"/>
      <c r="B45" s="122"/>
      <c r="C45" s="122"/>
      <c r="D45" s="122"/>
      <c r="E45" s="122"/>
      <c r="F45" s="122"/>
      <c r="G45" s="122"/>
      <c r="H45" s="122"/>
      <c r="I45" s="122"/>
      <c r="J45" s="122"/>
      <c r="K45" s="122"/>
      <c r="L45" s="122"/>
      <c r="M45" s="122"/>
    </row>
    <row r="46" spans="1:13">
      <c r="A46" s="138"/>
      <c r="B46" s="122"/>
      <c r="C46" s="122"/>
      <c r="D46" s="122"/>
      <c r="E46" s="122"/>
      <c r="F46" s="122"/>
      <c r="G46" s="122"/>
      <c r="H46" s="122"/>
      <c r="I46" s="122"/>
      <c r="J46" s="122"/>
      <c r="K46" s="122"/>
      <c r="L46" s="122"/>
      <c r="M46" s="122"/>
    </row>
    <row r="47" spans="1:13">
      <c r="A47" s="138"/>
      <c r="B47" s="122"/>
      <c r="C47" s="122"/>
      <c r="D47" s="122"/>
      <c r="E47" s="122"/>
      <c r="F47" s="122"/>
      <c r="G47" s="122"/>
      <c r="H47" s="122"/>
      <c r="I47" s="122"/>
      <c r="J47" s="122"/>
      <c r="K47" s="122"/>
      <c r="L47" s="122"/>
      <c r="M47" s="122"/>
    </row>
    <row r="48" spans="1:13">
      <c r="A48" s="138"/>
      <c r="B48" s="122"/>
      <c r="C48" s="122"/>
      <c r="D48" s="122"/>
      <c r="E48" s="122"/>
      <c r="F48" s="122"/>
      <c r="G48" s="122"/>
      <c r="H48" s="122"/>
      <c r="I48" s="122"/>
      <c r="J48" s="122"/>
      <c r="K48" s="122"/>
      <c r="L48" s="122"/>
      <c r="M48" s="122"/>
    </row>
    <row r="49" spans="1:13">
      <c r="A49" s="138"/>
      <c r="B49" s="122"/>
      <c r="C49" s="122"/>
      <c r="D49" s="122"/>
      <c r="E49" s="122"/>
      <c r="F49" s="122"/>
      <c r="G49" s="122"/>
      <c r="H49" s="122"/>
      <c r="I49" s="122"/>
      <c r="J49" s="122"/>
      <c r="K49" s="122"/>
      <c r="L49" s="122"/>
      <c r="M49" s="122"/>
    </row>
    <row r="50" spans="1:13">
      <c r="A50" s="138"/>
      <c r="B50" s="122"/>
      <c r="C50" s="122"/>
      <c r="D50" s="122"/>
      <c r="E50" s="122"/>
      <c r="F50" s="122"/>
      <c r="G50" s="122"/>
      <c r="H50" s="122"/>
      <c r="I50" s="122"/>
      <c r="J50" s="122"/>
      <c r="K50" s="122"/>
      <c r="L50" s="122"/>
      <c r="M50" s="122"/>
    </row>
    <row r="51" spans="1:13">
      <c r="A51" s="138"/>
      <c r="B51" s="122"/>
      <c r="C51" s="122"/>
      <c r="D51" s="122"/>
      <c r="E51" s="122"/>
      <c r="F51" s="122"/>
      <c r="G51" s="122"/>
      <c r="H51" s="122"/>
      <c r="I51" s="122"/>
      <c r="J51" s="122"/>
      <c r="K51" s="122"/>
      <c r="L51" s="122"/>
      <c r="M51" s="122"/>
    </row>
    <row r="52" spans="1:13">
      <c r="A52" s="138"/>
      <c r="B52" s="122"/>
      <c r="C52" s="122"/>
      <c r="D52" s="122"/>
      <c r="E52" s="122"/>
      <c r="F52" s="122"/>
      <c r="G52" s="122"/>
      <c r="H52" s="122"/>
      <c r="I52" s="122"/>
      <c r="J52" s="122"/>
      <c r="K52" s="122"/>
      <c r="L52" s="122"/>
      <c r="M52" s="122"/>
    </row>
    <row r="53" spans="1:13">
      <c r="A53" s="138"/>
      <c r="B53" s="122"/>
      <c r="C53" s="122"/>
      <c r="D53" s="122"/>
      <c r="E53" s="122"/>
      <c r="F53" s="122"/>
      <c r="G53" s="122"/>
      <c r="H53" s="122"/>
      <c r="I53" s="122"/>
      <c r="J53" s="122"/>
      <c r="K53" s="122"/>
      <c r="L53" s="122"/>
      <c r="M53" s="122"/>
    </row>
    <row r="54" spans="1:13">
      <c r="A54" s="138"/>
      <c r="B54" s="122"/>
      <c r="C54" s="122"/>
      <c r="D54" s="122"/>
      <c r="E54" s="122"/>
      <c r="F54" s="122"/>
      <c r="G54" s="122"/>
      <c r="H54" s="122"/>
      <c r="I54" s="122"/>
      <c r="J54" s="122"/>
      <c r="K54" s="122"/>
      <c r="L54" s="122"/>
      <c r="M54" s="122"/>
    </row>
    <row r="55" spans="1:13">
      <c r="A55" s="138"/>
      <c r="B55" s="122"/>
      <c r="C55" s="122"/>
      <c r="D55" s="122"/>
      <c r="E55" s="122"/>
      <c r="F55" s="122"/>
      <c r="G55" s="122"/>
      <c r="H55" s="122"/>
      <c r="I55" s="122"/>
      <c r="J55" s="122"/>
      <c r="K55" s="122"/>
      <c r="L55" s="122"/>
      <c r="M55" s="122"/>
    </row>
    <row r="56" spans="1:13">
      <c r="A56" s="138"/>
      <c r="B56" s="122"/>
      <c r="C56" s="122"/>
      <c r="D56" s="122"/>
      <c r="E56" s="122"/>
      <c r="F56" s="122"/>
      <c r="G56" s="122"/>
      <c r="H56" s="122"/>
      <c r="I56" s="122"/>
      <c r="J56" s="122"/>
      <c r="K56" s="122"/>
      <c r="L56" s="122"/>
      <c r="M56" s="122"/>
    </row>
    <row r="57" spans="1:13">
      <c r="A57" s="138"/>
      <c r="B57" s="122"/>
      <c r="C57" s="122"/>
      <c r="D57" s="122"/>
      <c r="E57" s="122"/>
      <c r="F57" s="122"/>
      <c r="G57" s="122"/>
      <c r="H57" s="122"/>
      <c r="I57" s="122"/>
      <c r="J57" s="122"/>
      <c r="K57" s="122"/>
      <c r="L57" s="122"/>
      <c r="M57" s="122"/>
    </row>
    <row r="58" spans="1:13">
      <c r="A58" s="138"/>
      <c r="B58" s="122"/>
      <c r="C58" s="122"/>
      <c r="D58" s="122"/>
      <c r="E58" s="122"/>
      <c r="F58" s="122"/>
      <c r="G58" s="122"/>
      <c r="H58" s="122"/>
      <c r="I58" s="122"/>
      <c r="J58" s="122"/>
      <c r="K58" s="122"/>
      <c r="L58" s="122"/>
      <c r="M58" s="122"/>
    </row>
    <row r="59" spans="1:13">
      <c r="A59" s="138"/>
      <c r="B59" s="122"/>
      <c r="C59" s="122"/>
      <c r="D59" s="122"/>
      <c r="E59" s="122"/>
      <c r="F59" s="122"/>
      <c r="G59" s="122"/>
      <c r="H59" s="122"/>
      <c r="I59" s="122"/>
      <c r="J59" s="122"/>
      <c r="K59" s="122"/>
      <c r="L59" s="122"/>
      <c r="M59" s="122"/>
    </row>
    <row r="60" spans="1:13">
      <c r="A60" s="138"/>
      <c r="B60" s="122"/>
      <c r="C60" s="122"/>
      <c r="D60" s="122"/>
      <c r="E60" s="122"/>
      <c r="F60" s="122"/>
      <c r="G60" s="122"/>
      <c r="H60" s="122"/>
      <c r="I60" s="122"/>
      <c r="J60" s="122"/>
      <c r="K60" s="122"/>
      <c r="L60" s="122"/>
      <c r="M60" s="122"/>
    </row>
    <row r="61" spans="1:13">
      <c r="A61" s="138"/>
      <c r="B61" s="122"/>
      <c r="C61" s="122"/>
      <c r="D61" s="122"/>
      <c r="E61" s="122"/>
      <c r="F61" s="122"/>
      <c r="G61" s="122"/>
      <c r="H61" s="122"/>
      <c r="I61" s="122"/>
      <c r="J61" s="122"/>
      <c r="K61" s="122"/>
      <c r="L61" s="122"/>
      <c r="M61" s="122"/>
    </row>
    <row r="62" spans="1:13">
      <c r="A62" s="138"/>
      <c r="B62" s="122"/>
      <c r="C62" s="122"/>
      <c r="D62" s="122"/>
      <c r="E62" s="122"/>
      <c r="F62" s="122"/>
      <c r="G62" s="122"/>
      <c r="H62" s="122"/>
      <c r="I62" s="122"/>
      <c r="J62" s="122"/>
      <c r="K62" s="122"/>
      <c r="L62" s="122"/>
      <c r="M62" s="122"/>
    </row>
    <row r="63" spans="1:13">
      <c r="A63" s="138"/>
      <c r="B63" s="122"/>
      <c r="C63" s="122"/>
      <c r="D63" s="122"/>
      <c r="E63" s="122"/>
      <c r="F63" s="122"/>
      <c r="G63" s="122"/>
      <c r="H63" s="122"/>
      <c r="I63" s="122"/>
      <c r="J63" s="122"/>
      <c r="K63" s="122"/>
      <c r="L63" s="122"/>
      <c r="M63" s="122"/>
    </row>
    <row r="64" spans="1:13">
      <c r="A64" s="138"/>
      <c r="B64" s="122"/>
      <c r="C64" s="122"/>
      <c r="D64" s="122"/>
      <c r="E64" s="122"/>
      <c r="F64" s="122"/>
      <c r="G64" s="122"/>
      <c r="H64" s="122"/>
      <c r="I64" s="122"/>
      <c r="J64" s="122"/>
      <c r="K64" s="122"/>
      <c r="L64" s="122"/>
      <c r="M64" s="122"/>
    </row>
    <row r="65" spans="1:13">
      <c r="A65" s="138"/>
      <c r="B65" s="122"/>
      <c r="C65" s="122"/>
      <c r="D65" s="122"/>
      <c r="E65" s="122"/>
      <c r="F65" s="122"/>
      <c r="G65" s="122"/>
      <c r="H65" s="122"/>
      <c r="I65" s="122"/>
      <c r="J65" s="122"/>
      <c r="K65" s="122"/>
      <c r="L65" s="122"/>
      <c r="M65" s="122"/>
    </row>
    <row r="66" spans="1:13">
      <c r="A66" s="138"/>
      <c r="B66" s="122"/>
      <c r="C66" s="122"/>
      <c r="D66" s="122"/>
      <c r="E66" s="122"/>
      <c r="F66" s="122"/>
      <c r="G66" s="122"/>
      <c r="H66" s="122"/>
      <c r="I66" s="122"/>
      <c r="J66" s="122"/>
      <c r="K66" s="122"/>
      <c r="L66" s="122"/>
      <c r="M66" s="122"/>
    </row>
    <row r="67" spans="1:13">
      <c r="A67" s="138"/>
      <c r="B67" s="122"/>
      <c r="C67" s="122"/>
      <c r="D67" s="122"/>
      <c r="E67" s="122"/>
      <c r="F67" s="122"/>
      <c r="G67" s="122"/>
      <c r="H67" s="122"/>
      <c r="I67" s="122"/>
      <c r="J67" s="122"/>
      <c r="K67" s="122"/>
      <c r="L67" s="122"/>
      <c r="M67" s="122"/>
    </row>
    <row r="68" spans="1:13">
      <c r="A68" s="138"/>
      <c r="B68" s="122"/>
      <c r="C68" s="122"/>
      <c r="D68" s="122"/>
      <c r="E68" s="122"/>
      <c r="F68" s="122"/>
      <c r="G68" s="122"/>
      <c r="H68" s="122"/>
      <c r="I68" s="122"/>
      <c r="J68" s="122"/>
      <c r="K68" s="122"/>
      <c r="L68" s="122"/>
      <c r="M68" s="122"/>
    </row>
    <row r="69" spans="1:13">
      <c r="A69" s="138"/>
      <c r="B69" s="122"/>
      <c r="C69" s="122"/>
      <c r="D69" s="122"/>
      <c r="E69" s="122"/>
      <c r="F69" s="122"/>
      <c r="G69" s="122"/>
      <c r="H69" s="122"/>
      <c r="I69" s="122"/>
      <c r="J69" s="122"/>
      <c r="K69" s="122"/>
      <c r="L69" s="122"/>
      <c r="M69" s="122"/>
    </row>
    <row r="70" spans="1:13">
      <c r="A70" s="138"/>
      <c r="B70" s="122"/>
      <c r="C70" s="122"/>
      <c r="D70" s="122"/>
      <c r="E70" s="122"/>
      <c r="F70" s="122"/>
      <c r="G70" s="122"/>
      <c r="H70" s="122"/>
      <c r="I70" s="122"/>
      <c r="J70" s="122"/>
      <c r="K70" s="122"/>
      <c r="L70" s="122"/>
      <c r="M70" s="122"/>
    </row>
    <row r="71" spans="1:13">
      <c r="A71" s="138"/>
      <c r="B71" s="122"/>
      <c r="C71" s="122"/>
      <c r="D71" s="122"/>
      <c r="E71" s="122"/>
      <c r="F71" s="122"/>
      <c r="G71" s="122"/>
      <c r="H71" s="122"/>
      <c r="I71" s="122"/>
      <c r="J71" s="122"/>
      <c r="K71" s="122"/>
      <c r="L71" s="122"/>
      <c r="M71" s="122"/>
    </row>
    <row r="72" spans="1:13">
      <c r="A72" s="138"/>
      <c r="B72" s="122"/>
      <c r="C72" s="122"/>
      <c r="D72" s="122"/>
      <c r="E72" s="122"/>
      <c r="F72" s="122"/>
      <c r="G72" s="122"/>
      <c r="H72" s="122"/>
      <c r="I72" s="122"/>
      <c r="J72" s="122"/>
      <c r="K72" s="122"/>
      <c r="L72" s="122"/>
      <c r="M72" s="122"/>
    </row>
    <row r="73" spans="1:13">
      <c r="A73" s="138"/>
      <c r="B73" s="122"/>
      <c r="C73" s="122"/>
      <c r="D73" s="122"/>
      <c r="E73" s="122"/>
      <c r="F73" s="122"/>
      <c r="G73" s="122"/>
      <c r="H73" s="122"/>
      <c r="I73" s="122"/>
      <c r="J73" s="122"/>
      <c r="K73" s="122"/>
      <c r="L73" s="122"/>
      <c r="M73" s="122"/>
    </row>
    <row r="74" spans="1:13">
      <c r="A74" s="138"/>
      <c r="B74" s="122"/>
      <c r="C74" s="122"/>
      <c r="D74" s="122"/>
      <c r="E74" s="122"/>
      <c r="F74" s="122"/>
      <c r="G74" s="122"/>
      <c r="H74" s="122"/>
      <c r="I74" s="122"/>
      <c r="J74" s="122"/>
      <c r="K74" s="122"/>
      <c r="L74" s="122"/>
      <c r="M74" s="122"/>
    </row>
    <row r="75" spans="1:13">
      <c r="A75" s="138"/>
      <c r="B75" s="122"/>
      <c r="C75" s="122"/>
      <c r="D75" s="122"/>
      <c r="E75" s="122"/>
      <c r="F75" s="122"/>
      <c r="G75" s="122"/>
      <c r="H75" s="122"/>
      <c r="I75" s="122"/>
      <c r="J75" s="122"/>
      <c r="K75" s="122"/>
      <c r="L75" s="122"/>
      <c r="M75" s="122"/>
    </row>
    <row r="76" spans="1:13">
      <c r="A76" s="138"/>
      <c r="B76" s="122"/>
      <c r="C76" s="122"/>
      <c r="D76" s="122"/>
      <c r="E76" s="122"/>
      <c r="F76" s="122"/>
      <c r="G76" s="122"/>
      <c r="H76" s="122"/>
      <c r="I76" s="122"/>
      <c r="J76" s="122"/>
      <c r="K76" s="122"/>
      <c r="L76" s="122"/>
      <c r="M76" s="122"/>
    </row>
    <row r="77" spans="1:13">
      <c r="A77" s="138"/>
      <c r="B77" s="122"/>
      <c r="C77" s="122"/>
      <c r="D77" s="122"/>
      <c r="E77" s="122"/>
      <c r="F77" s="122"/>
      <c r="G77" s="122"/>
      <c r="H77" s="122"/>
      <c r="I77" s="122"/>
      <c r="J77" s="122"/>
      <c r="K77" s="122"/>
      <c r="L77" s="122"/>
      <c r="M77" s="122"/>
    </row>
    <row r="78" spans="1:13">
      <c r="A78" s="138"/>
      <c r="B78" s="122"/>
      <c r="C78" s="122"/>
      <c r="D78" s="122"/>
      <c r="E78" s="122"/>
      <c r="F78" s="122"/>
      <c r="G78" s="122"/>
      <c r="H78" s="122"/>
      <c r="I78" s="122"/>
      <c r="J78" s="122"/>
      <c r="K78" s="122"/>
      <c r="L78" s="122"/>
      <c r="M78" s="122"/>
    </row>
    <row r="79" spans="1:13">
      <c r="A79" s="138"/>
      <c r="B79" s="122"/>
      <c r="C79" s="122"/>
      <c r="D79" s="122"/>
      <c r="E79" s="122"/>
      <c r="F79" s="122"/>
      <c r="G79" s="122"/>
      <c r="H79" s="122"/>
      <c r="I79" s="122"/>
      <c r="J79" s="122"/>
      <c r="K79" s="122"/>
      <c r="L79" s="122"/>
      <c r="M79" s="122"/>
    </row>
    <row r="80" spans="1:13">
      <c r="A80" s="138"/>
      <c r="B80" s="122"/>
      <c r="C80" s="122"/>
      <c r="D80" s="122"/>
      <c r="E80" s="122"/>
      <c r="F80" s="122"/>
      <c r="G80" s="122"/>
      <c r="H80" s="122"/>
      <c r="I80" s="122"/>
      <c r="J80" s="122"/>
      <c r="K80" s="122"/>
      <c r="L80" s="122"/>
      <c r="M80" s="122"/>
    </row>
    <row r="81" spans="1:13">
      <c r="A81" s="138"/>
      <c r="B81" s="122"/>
      <c r="C81" s="122"/>
      <c r="D81" s="122"/>
      <c r="E81" s="122"/>
      <c r="F81" s="122"/>
      <c r="G81" s="122"/>
      <c r="H81" s="122"/>
      <c r="I81" s="122"/>
      <c r="J81" s="122"/>
      <c r="K81" s="122"/>
      <c r="L81" s="122"/>
      <c r="M81" s="122"/>
    </row>
    <row r="82" spans="1:13">
      <c r="A82" s="138"/>
      <c r="B82" s="122"/>
      <c r="C82" s="122"/>
      <c r="D82" s="122"/>
      <c r="E82" s="122"/>
      <c r="F82" s="122"/>
      <c r="G82" s="122"/>
      <c r="H82" s="122"/>
      <c r="I82" s="122"/>
      <c r="J82" s="122"/>
      <c r="K82" s="122"/>
      <c r="L82" s="122"/>
      <c r="M82" s="122"/>
    </row>
    <row r="83" spans="1:13">
      <c r="A83" s="138"/>
      <c r="B83" s="122"/>
      <c r="C83" s="122"/>
      <c r="D83" s="122"/>
      <c r="E83" s="122"/>
      <c r="F83" s="122"/>
      <c r="G83" s="122"/>
      <c r="H83" s="122"/>
      <c r="I83" s="122"/>
      <c r="J83" s="122"/>
      <c r="K83" s="122"/>
      <c r="L83" s="122"/>
      <c r="M83" s="122"/>
    </row>
    <row r="84" spans="1:13">
      <c r="A84" s="138"/>
      <c r="B84" s="122"/>
      <c r="C84" s="122"/>
      <c r="D84" s="122"/>
      <c r="E84" s="122"/>
      <c r="F84" s="122"/>
      <c r="G84" s="122"/>
      <c r="H84" s="122"/>
      <c r="I84" s="122"/>
      <c r="J84" s="122"/>
      <c r="K84" s="122"/>
      <c r="L84" s="122"/>
      <c r="M84" s="122"/>
    </row>
    <row r="85" spans="1:13">
      <c r="A85" s="138"/>
      <c r="B85" s="122"/>
      <c r="C85" s="122"/>
      <c r="D85" s="122"/>
      <c r="E85" s="122"/>
      <c r="F85" s="122"/>
      <c r="G85" s="122"/>
      <c r="H85" s="122"/>
      <c r="I85" s="122"/>
      <c r="J85" s="122"/>
      <c r="K85" s="122"/>
      <c r="L85" s="122"/>
      <c r="M85" s="122"/>
    </row>
    <row r="86" spans="1:13">
      <c r="A86" s="138"/>
      <c r="B86" s="122"/>
      <c r="C86" s="122"/>
      <c r="D86" s="122"/>
      <c r="E86" s="122"/>
      <c r="F86" s="122"/>
      <c r="G86" s="122"/>
      <c r="H86" s="122"/>
      <c r="I86" s="122"/>
      <c r="J86" s="122"/>
      <c r="K86" s="122"/>
      <c r="L86" s="122"/>
      <c r="M86" s="122"/>
    </row>
    <row r="87" spans="1:13">
      <c r="A87" s="138"/>
      <c r="B87" s="122"/>
      <c r="C87" s="122"/>
      <c r="D87" s="122"/>
      <c r="E87" s="122"/>
      <c r="F87" s="122"/>
      <c r="G87" s="122"/>
      <c r="H87" s="122"/>
      <c r="I87" s="122"/>
      <c r="J87" s="122"/>
      <c r="K87" s="122"/>
      <c r="L87" s="122"/>
      <c r="M87" s="122"/>
    </row>
    <row r="88" spans="1:13">
      <c r="A88" s="138"/>
      <c r="B88" s="122"/>
      <c r="C88" s="122"/>
      <c r="D88" s="122"/>
      <c r="E88" s="122"/>
      <c r="F88" s="122"/>
      <c r="G88" s="122"/>
      <c r="H88" s="122"/>
      <c r="I88" s="122"/>
      <c r="J88" s="122"/>
      <c r="K88" s="122"/>
      <c r="L88" s="122"/>
      <c r="M88" s="122"/>
    </row>
    <row r="89" spans="1:13">
      <c r="A89" s="138"/>
      <c r="B89" s="122"/>
      <c r="C89" s="122"/>
      <c r="D89" s="122"/>
      <c r="E89" s="122"/>
      <c r="F89" s="122"/>
      <c r="G89" s="122"/>
      <c r="H89" s="122"/>
      <c r="I89" s="122"/>
      <c r="J89" s="122"/>
      <c r="K89" s="122"/>
      <c r="L89" s="122"/>
      <c r="M89" s="122"/>
    </row>
    <row r="90" spans="1:13">
      <c r="A90" s="138"/>
      <c r="B90" s="122"/>
      <c r="C90" s="122"/>
      <c r="D90" s="122"/>
      <c r="E90" s="122"/>
      <c r="F90" s="122"/>
      <c r="G90" s="122"/>
      <c r="H90" s="122"/>
      <c r="I90" s="122"/>
      <c r="J90" s="122"/>
      <c r="K90" s="122"/>
      <c r="L90" s="122"/>
      <c r="M90" s="122"/>
    </row>
    <row r="91" spans="1:13">
      <c r="A91" s="138"/>
      <c r="B91" s="122"/>
      <c r="C91" s="122"/>
      <c r="D91" s="122"/>
      <c r="E91" s="122"/>
      <c r="F91" s="122"/>
      <c r="G91" s="122"/>
      <c r="H91" s="122"/>
      <c r="I91" s="122"/>
      <c r="J91" s="122"/>
      <c r="K91" s="122"/>
      <c r="L91" s="122"/>
      <c r="M91" s="122"/>
    </row>
    <row r="92" spans="1:13">
      <c r="A92" s="138"/>
      <c r="B92" s="122"/>
      <c r="C92" s="122"/>
      <c r="D92" s="122"/>
      <c r="E92" s="122"/>
      <c r="F92" s="122"/>
      <c r="G92" s="122"/>
      <c r="H92" s="122"/>
      <c r="I92" s="122"/>
      <c r="J92" s="122"/>
      <c r="K92" s="122"/>
      <c r="L92" s="122"/>
      <c r="M92" s="122"/>
    </row>
    <row r="93" spans="1:13">
      <c r="A93" s="138"/>
      <c r="B93" s="122"/>
      <c r="C93" s="122"/>
      <c r="D93" s="122"/>
      <c r="E93" s="122"/>
      <c r="F93" s="122"/>
      <c r="G93" s="122"/>
      <c r="H93" s="122"/>
      <c r="I93" s="122"/>
      <c r="J93" s="122"/>
      <c r="K93" s="122"/>
      <c r="L93" s="122"/>
      <c r="M93" s="122"/>
    </row>
    <row r="94" spans="1:13">
      <c r="A94" s="138"/>
      <c r="B94" s="122"/>
      <c r="C94" s="122"/>
      <c r="D94" s="122"/>
      <c r="E94" s="122"/>
      <c r="F94" s="122"/>
      <c r="G94" s="122"/>
      <c r="H94" s="122"/>
      <c r="I94" s="122"/>
      <c r="J94" s="122"/>
      <c r="K94" s="122"/>
      <c r="L94" s="122"/>
      <c r="M94" s="122"/>
    </row>
    <row r="95" spans="1:13">
      <c r="A95" s="138"/>
      <c r="B95" s="122"/>
      <c r="C95" s="122"/>
      <c r="D95" s="122"/>
      <c r="E95" s="122"/>
      <c r="F95" s="122"/>
      <c r="G95" s="122"/>
      <c r="H95" s="122"/>
      <c r="I95" s="122"/>
      <c r="J95" s="122"/>
      <c r="K95" s="122"/>
      <c r="L95" s="122"/>
      <c r="M95" s="122"/>
    </row>
    <row r="96" spans="1:13">
      <c r="A96" s="138"/>
      <c r="B96" s="122"/>
      <c r="C96" s="122"/>
      <c r="D96" s="122"/>
      <c r="E96" s="122"/>
      <c r="F96" s="122"/>
      <c r="G96" s="122"/>
      <c r="H96" s="122"/>
      <c r="I96" s="122"/>
      <c r="J96" s="122"/>
      <c r="K96" s="122"/>
      <c r="L96" s="122"/>
      <c r="M96" s="122"/>
    </row>
    <row r="97" spans="1:13">
      <c r="A97" s="138"/>
      <c r="B97" s="122"/>
      <c r="C97" s="122"/>
      <c r="D97" s="122"/>
      <c r="E97" s="122"/>
      <c r="F97" s="122"/>
      <c r="G97" s="122"/>
      <c r="H97" s="122"/>
      <c r="I97" s="122"/>
      <c r="J97" s="122"/>
      <c r="K97" s="122"/>
      <c r="L97" s="122"/>
      <c r="M97" s="122"/>
    </row>
    <row r="98" spans="1:13">
      <c r="A98" s="138"/>
      <c r="B98" s="122"/>
      <c r="C98" s="122"/>
      <c r="D98" s="122"/>
      <c r="E98" s="122"/>
      <c r="F98" s="122"/>
      <c r="G98" s="122"/>
      <c r="H98" s="122"/>
      <c r="I98" s="122"/>
      <c r="J98" s="122"/>
      <c r="K98" s="122"/>
      <c r="L98" s="122"/>
      <c r="M98" s="122"/>
    </row>
    <row r="99" spans="1:13">
      <c r="A99" s="138"/>
      <c r="B99" s="122"/>
      <c r="C99" s="122"/>
      <c r="D99" s="122"/>
      <c r="E99" s="122"/>
      <c r="F99" s="122"/>
      <c r="G99" s="122"/>
      <c r="H99" s="122"/>
      <c r="I99" s="122"/>
      <c r="J99" s="122"/>
      <c r="K99" s="122"/>
      <c r="L99" s="122"/>
      <c r="M99" s="122"/>
    </row>
    <row r="100" spans="1:13">
      <c r="A100" s="138"/>
      <c r="B100" s="122"/>
      <c r="C100" s="122"/>
      <c r="D100" s="122"/>
      <c r="E100" s="122"/>
      <c r="F100" s="122"/>
      <c r="G100" s="122"/>
      <c r="H100" s="122"/>
      <c r="I100" s="122"/>
      <c r="J100" s="122"/>
      <c r="K100" s="122"/>
      <c r="L100" s="122"/>
      <c r="M100" s="122"/>
    </row>
    <row r="101" spans="1:13">
      <c r="A101" s="138"/>
      <c r="B101" s="122"/>
      <c r="C101" s="122"/>
      <c r="D101" s="122"/>
      <c r="E101" s="122"/>
      <c r="F101" s="122"/>
      <c r="G101" s="122"/>
      <c r="H101" s="122"/>
      <c r="I101" s="122"/>
      <c r="J101" s="122"/>
      <c r="K101" s="122"/>
      <c r="L101" s="122"/>
      <c r="M101" s="122"/>
    </row>
    <row r="102" spans="1:13">
      <c r="A102" s="138"/>
      <c r="B102" s="122"/>
      <c r="C102" s="122"/>
      <c r="D102" s="122"/>
      <c r="E102" s="122"/>
      <c r="F102" s="122"/>
      <c r="G102" s="122"/>
      <c r="H102" s="122"/>
      <c r="I102" s="122"/>
      <c r="J102" s="122"/>
      <c r="K102" s="122"/>
      <c r="L102" s="122"/>
      <c r="M102" s="122"/>
    </row>
    <row r="103" spans="1:13">
      <c r="A103" s="138"/>
      <c r="B103" s="122"/>
      <c r="C103" s="122"/>
      <c r="D103" s="122"/>
      <c r="E103" s="122"/>
      <c r="F103" s="122"/>
      <c r="G103" s="122"/>
      <c r="H103" s="122"/>
      <c r="I103" s="122"/>
      <c r="J103" s="122"/>
      <c r="K103" s="122"/>
      <c r="L103" s="122"/>
      <c r="M103" s="122"/>
    </row>
    <row r="104" spans="1:13">
      <c r="A104" s="138"/>
      <c r="B104" s="122"/>
      <c r="C104" s="122"/>
      <c r="D104" s="122"/>
      <c r="E104" s="122"/>
      <c r="F104" s="122"/>
      <c r="G104" s="122"/>
      <c r="H104" s="122"/>
      <c r="I104" s="122"/>
      <c r="J104" s="122"/>
      <c r="K104" s="122"/>
      <c r="L104" s="122"/>
      <c r="M104" s="122"/>
    </row>
    <row r="105" spans="1:13">
      <c r="A105" s="138"/>
      <c r="B105" s="122"/>
      <c r="C105" s="122"/>
      <c r="D105" s="122"/>
      <c r="E105" s="122"/>
      <c r="F105" s="122"/>
      <c r="G105" s="122"/>
      <c r="H105" s="122"/>
      <c r="I105" s="122"/>
      <c r="J105" s="122"/>
      <c r="K105" s="122"/>
      <c r="L105" s="122"/>
      <c r="M105" s="122"/>
    </row>
    <row r="106" spans="1:13">
      <c r="A106" s="138"/>
      <c r="B106" s="122"/>
      <c r="C106" s="122"/>
      <c r="D106" s="122"/>
      <c r="E106" s="122"/>
      <c r="F106" s="122"/>
      <c r="G106" s="122"/>
      <c r="H106" s="122"/>
      <c r="I106" s="122"/>
      <c r="J106" s="122"/>
      <c r="K106" s="122"/>
      <c r="L106" s="122"/>
      <c r="M106" s="122"/>
    </row>
    <row r="107" spans="1:13">
      <c r="A107" s="138"/>
      <c r="B107" s="122"/>
      <c r="C107" s="122"/>
      <c r="D107" s="122"/>
      <c r="E107" s="122"/>
      <c r="F107" s="122"/>
      <c r="G107" s="122"/>
      <c r="H107" s="122"/>
      <c r="I107" s="122"/>
      <c r="J107" s="122"/>
      <c r="K107" s="122"/>
      <c r="L107" s="122"/>
      <c r="M107" s="122"/>
    </row>
    <row r="108" spans="1:13">
      <c r="A108" s="138"/>
      <c r="B108" s="122"/>
      <c r="C108" s="122"/>
      <c r="D108" s="122"/>
      <c r="E108" s="122"/>
      <c r="F108" s="122"/>
      <c r="G108" s="122"/>
      <c r="H108" s="122"/>
      <c r="I108" s="122"/>
      <c r="J108" s="122"/>
      <c r="K108" s="122"/>
      <c r="L108" s="122"/>
      <c r="M108" s="122"/>
    </row>
    <row r="109" spans="1:13">
      <c r="A109" s="138"/>
      <c r="B109" s="122"/>
      <c r="C109" s="122"/>
      <c r="D109" s="122"/>
      <c r="E109" s="122"/>
      <c r="F109" s="122"/>
      <c r="G109" s="122"/>
      <c r="H109" s="122"/>
      <c r="I109" s="122"/>
      <c r="J109" s="122"/>
      <c r="K109" s="122"/>
      <c r="L109" s="122"/>
      <c r="M109" s="122"/>
    </row>
    <row r="110" spans="1:13">
      <c r="A110" s="138"/>
      <c r="B110" s="122"/>
      <c r="C110" s="122"/>
      <c r="D110" s="122"/>
      <c r="E110" s="122"/>
      <c r="F110" s="122"/>
      <c r="G110" s="122"/>
      <c r="H110" s="122"/>
      <c r="I110" s="122"/>
      <c r="J110" s="122"/>
      <c r="K110" s="122"/>
      <c r="L110" s="122"/>
      <c r="M110" s="122"/>
    </row>
    <row r="111" spans="1:13">
      <c r="A111" s="138"/>
      <c r="B111" s="122"/>
      <c r="C111" s="122"/>
      <c r="D111" s="122"/>
      <c r="E111" s="122"/>
      <c r="F111" s="122"/>
      <c r="G111" s="122"/>
      <c r="H111" s="122"/>
      <c r="I111" s="122"/>
      <c r="J111" s="122"/>
      <c r="K111" s="122"/>
      <c r="L111" s="122"/>
      <c r="M111" s="122"/>
    </row>
    <row r="112" spans="1:13">
      <c r="A112" s="138"/>
      <c r="B112" s="122"/>
      <c r="C112" s="122"/>
      <c r="D112" s="122"/>
      <c r="E112" s="122"/>
      <c r="F112" s="122"/>
      <c r="G112" s="122"/>
      <c r="H112" s="122"/>
      <c r="I112" s="122"/>
      <c r="J112" s="122"/>
      <c r="K112" s="122"/>
      <c r="L112" s="122"/>
      <c r="M112" s="122"/>
    </row>
    <row r="113" spans="1:13">
      <c r="A113" s="138"/>
      <c r="B113" s="122"/>
      <c r="C113" s="122"/>
      <c r="D113" s="122"/>
      <c r="E113" s="122"/>
      <c r="F113" s="122"/>
      <c r="G113" s="122"/>
      <c r="H113" s="122"/>
      <c r="I113" s="122"/>
      <c r="J113" s="122"/>
      <c r="K113" s="122"/>
      <c r="L113" s="122"/>
      <c r="M113" s="122"/>
    </row>
    <row r="114" spans="1:13">
      <c r="A114" s="138"/>
      <c r="B114" s="122"/>
      <c r="C114" s="122"/>
      <c r="D114" s="122"/>
      <c r="E114" s="122"/>
      <c r="F114" s="122"/>
      <c r="G114" s="122"/>
      <c r="H114" s="122"/>
      <c r="I114" s="122"/>
      <c r="J114" s="122"/>
      <c r="K114" s="122"/>
      <c r="L114" s="122"/>
      <c r="M114" s="122"/>
    </row>
    <row r="115" spans="1:13">
      <c r="A115" s="138"/>
      <c r="B115" s="122"/>
      <c r="C115" s="122"/>
      <c r="D115" s="122"/>
      <c r="E115" s="122"/>
      <c r="F115" s="122"/>
      <c r="G115" s="122"/>
      <c r="H115" s="122"/>
      <c r="I115" s="122"/>
      <c r="J115" s="122"/>
      <c r="K115" s="122"/>
      <c r="L115" s="122"/>
      <c r="M115" s="122"/>
    </row>
    <row r="116" spans="1:13">
      <c r="A116" s="138"/>
      <c r="B116" s="122"/>
      <c r="C116" s="122"/>
      <c r="D116" s="122"/>
      <c r="E116" s="122"/>
      <c r="F116" s="122"/>
      <c r="G116" s="122"/>
      <c r="H116" s="122"/>
      <c r="I116" s="122"/>
      <c r="J116" s="122"/>
      <c r="K116" s="122"/>
      <c r="L116" s="122"/>
      <c r="M116" s="122"/>
    </row>
    <row r="117" spans="1:13">
      <c r="A117" s="138"/>
      <c r="B117" s="122"/>
      <c r="C117" s="122"/>
      <c r="D117" s="122"/>
      <c r="E117" s="122"/>
      <c r="F117" s="122"/>
      <c r="G117" s="122"/>
      <c r="H117" s="122"/>
      <c r="I117" s="122"/>
      <c r="J117" s="122"/>
      <c r="K117" s="122"/>
      <c r="L117" s="122"/>
      <c r="M117" s="122"/>
    </row>
    <row r="118" spans="1:13">
      <c r="A118" s="138"/>
      <c r="B118" s="122"/>
      <c r="C118" s="122"/>
      <c r="D118" s="122"/>
      <c r="E118" s="122"/>
      <c r="F118" s="122"/>
      <c r="G118" s="122"/>
      <c r="H118" s="122"/>
      <c r="I118" s="122"/>
      <c r="J118" s="122"/>
      <c r="K118" s="122"/>
      <c r="L118" s="122"/>
      <c r="M118" s="122"/>
    </row>
    <row r="119" spans="1:13">
      <c r="A119" s="138"/>
      <c r="B119" s="122"/>
      <c r="C119" s="122"/>
      <c r="D119" s="122"/>
      <c r="E119" s="122"/>
      <c r="F119" s="122"/>
      <c r="G119" s="122"/>
      <c r="H119" s="122"/>
      <c r="I119" s="122"/>
      <c r="J119" s="122"/>
      <c r="K119" s="122"/>
      <c r="L119" s="122"/>
      <c r="M119" s="122"/>
    </row>
    <row r="120" spans="1:13">
      <c r="A120" s="138"/>
      <c r="B120" s="122"/>
      <c r="C120" s="122"/>
      <c r="D120" s="122"/>
      <c r="E120" s="122"/>
      <c r="F120" s="122"/>
      <c r="G120" s="122"/>
      <c r="H120" s="122"/>
      <c r="I120" s="122"/>
      <c r="J120" s="122"/>
      <c r="K120" s="122"/>
      <c r="L120" s="122"/>
      <c r="M120" s="122"/>
    </row>
    <row r="121" spans="1:13">
      <c r="A121" s="138"/>
      <c r="B121" s="122"/>
      <c r="C121" s="122"/>
      <c r="D121" s="122"/>
      <c r="E121" s="122"/>
      <c r="F121" s="122"/>
      <c r="G121" s="122"/>
      <c r="H121" s="122"/>
      <c r="I121" s="122"/>
      <c r="J121" s="122"/>
      <c r="K121" s="122"/>
      <c r="L121" s="122"/>
      <c r="M121" s="122"/>
    </row>
    <row r="122" spans="1:13">
      <c r="A122" s="138"/>
      <c r="B122" s="122"/>
      <c r="C122" s="122"/>
      <c r="D122" s="122"/>
      <c r="E122" s="122"/>
      <c r="F122" s="122"/>
      <c r="G122" s="122"/>
      <c r="H122" s="122"/>
      <c r="I122" s="122"/>
      <c r="J122" s="122"/>
      <c r="K122" s="122"/>
      <c r="L122" s="122"/>
      <c r="M122" s="122"/>
    </row>
    <row r="123" spans="1:13">
      <c r="A123" s="138"/>
      <c r="B123" s="122"/>
      <c r="C123" s="122"/>
      <c r="D123" s="122"/>
      <c r="E123" s="122"/>
      <c r="F123" s="122"/>
      <c r="G123" s="122"/>
      <c r="H123" s="122"/>
      <c r="I123" s="122"/>
      <c r="J123" s="122"/>
      <c r="K123" s="122"/>
      <c r="L123" s="122"/>
      <c r="M123" s="122"/>
    </row>
    <row r="124" spans="1:13">
      <c r="A124" s="138"/>
      <c r="B124" s="122"/>
      <c r="C124" s="122"/>
      <c r="D124" s="122"/>
      <c r="E124" s="122"/>
      <c r="F124" s="122"/>
      <c r="G124" s="122"/>
      <c r="H124" s="122"/>
      <c r="I124" s="122"/>
      <c r="J124" s="122"/>
      <c r="K124" s="122"/>
      <c r="L124" s="122"/>
      <c r="M124" s="122"/>
    </row>
    <row r="125" spans="1:13">
      <c r="A125" s="138"/>
      <c r="B125" s="122"/>
      <c r="C125" s="122"/>
      <c r="D125" s="122"/>
      <c r="E125" s="122"/>
      <c r="F125" s="122"/>
      <c r="G125" s="122"/>
      <c r="H125" s="122"/>
      <c r="I125" s="122"/>
      <c r="J125" s="122"/>
      <c r="K125" s="122"/>
      <c r="L125" s="122"/>
      <c r="M125" s="122"/>
    </row>
    <row r="126" spans="1:13">
      <c r="A126" s="138"/>
      <c r="B126" s="122"/>
      <c r="C126" s="122"/>
      <c r="D126" s="122"/>
      <c r="E126" s="122"/>
      <c r="F126" s="122"/>
      <c r="G126" s="122"/>
      <c r="H126" s="122"/>
      <c r="I126" s="122"/>
      <c r="J126" s="122"/>
      <c r="K126" s="122"/>
      <c r="L126" s="122"/>
      <c r="M126" s="122"/>
    </row>
    <row r="127" spans="1:13">
      <c r="A127" s="138"/>
      <c r="B127" s="122"/>
      <c r="C127" s="122"/>
      <c r="D127" s="122"/>
      <c r="E127" s="122"/>
      <c r="F127" s="122"/>
      <c r="G127" s="122"/>
      <c r="H127" s="122"/>
      <c r="I127" s="122"/>
      <c r="J127" s="122"/>
      <c r="K127" s="122"/>
      <c r="L127" s="122"/>
      <c r="M127" s="122"/>
    </row>
    <row r="128" spans="1:13">
      <c r="A128" s="138"/>
      <c r="B128" s="122"/>
      <c r="C128" s="122"/>
      <c r="D128" s="122"/>
      <c r="E128" s="122"/>
      <c r="F128" s="122"/>
      <c r="G128" s="122"/>
      <c r="H128" s="122"/>
      <c r="I128" s="122"/>
      <c r="J128" s="122"/>
      <c r="K128" s="122"/>
      <c r="L128" s="122"/>
      <c r="M128" s="122"/>
    </row>
    <row r="129" spans="1:13">
      <c r="A129" s="138"/>
      <c r="B129" s="122"/>
      <c r="C129" s="122"/>
      <c r="D129" s="122"/>
      <c r="E129" s="122"/>
      <c r="F129" s="122"/>
      <c r="G129" s="122"/>
      <c r="H129" s="122"/>
      <c r="I129" s="122"/>
      <c r="J129" s="122"/>
      <c r="K129" s="122"/>
      <c r="L129" s="122"/>
      <c r="M129" s="122"/>
    </row>
  </sheetData>
  <mergeCells count="30">
    <mergeCell ref="H16:I16"/>
    <mergeCell ref="H17:I17"/>
    <mergeCell ref="H21:I21"/>
    <mergeCell ref="H18:I18"/>
    <mergeCell ref="H19:I19"/>
    <mergeCell ref="H20:I20"/>
    <mergeCell ref="H11:I11"/>
    <mergeCell ref="H12:I12"/>
    <mergeCell ref="H13:I13"/>
    <mergeCell ref="H14:I14"/>
    <mergeCell ref="H15:I15"/>
    <mergeCell ref="Q5:Q6"/>
    <mergeCell ref="H7:I7"/>
    <mergeCell ref="H8:I8"/>
    <mergeCell ref="H9:I9"/>
    <mergeCell ref="H10:I10"/>
    <mergeCell ref="F5:F6"/>
    <mergeCell ref="A1:H1"/>
    <mergeCell ref="I1:P1"/>
    <mergeCell ref="A2:I3"/>
    <mergeCell ref="H4:I4"/>
    <mergeCell ref="J2:P3"/>
    <mergeCell ref="A5:A6"/>
    <mergeCell ref="B5:B6"/>
    <mergeCell ref="C5:C6"/>
    <mergeCell ref="D5:D6"/>
    <mergeCell ref="E5:E6"/>
    <mergeCell ref="G5:G6"/>
    <mergeCell ref="H5:I6"/>
    <mergeCell ref="P5:P6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08DCE0-912E-49F1-BCDF-9C96E3943334}">
  <dimension ref="A1:AG25"/>
  <sheetViews>
    <sheetView workbookViewId="0">
      <selection activeCell="A2" sqref="A2:H3"/>
    </sheetView>
  </sheetViews>
  <sheetFormatPr baseColWidth="10" defaultColWidth="11" defaultRowHeight="12.75"/>
  <cols>
    <col min="1" max="1" width="43.140625" style="31" customWidth="1"/>
    <col min="2" max="8" width="10.140625" style="31" customWidth="1"/>
    <col min="9" max="9" width="10.140625" style="31" hidden="1" customWidth="1"/>
    <col min="10" max="10" width="10.140625" style="31" customWidth="1"/>
    <col min="11" max="11" width="10.140625" style="31" hidden="1" customWidth="1"/>
    <col min="12" max="16" width="10.140625" style="31" customWidth="1"/>
    <col min="17" max="17" width="35.28515625" style="157" customWidth="1"/>
    <col min="18" max="16384" width="11" style="31"/>
  </cols>
  <sheetData>
    <row r="1" spans="1:18" s="252" customFormat="1" ht="23.45" customHeight="1" thickBot="1">
      <c r="A1" s="285" t="s">
        <v>135</v>
      </c>
      <c r="B1" s="285"/>
      <c r="C1" s="285"/>
      <c r="D1" s="285"/>
      <c r="E1" s="285"/>
      <c r="F1" s="285"/>
      <c r="G1" s="285"/>
      <c r="H1" s="286"/>
      <c r="I1" s="287" t="s">
        <v>38</v>
      </c>
      <c r="J1" s="288"/>
      <c r="K1" s="288"/>
      <c r="L1" s="288"/>
      <c r="M1" s="288"/>
      <c r="N1" s="288"/>
      <c r="O1" s="288"/>
      <c r="P1" s="288"/>
      <c r="Q1" s="288"/>
      <c r="R1" s="248"/>
    </row>
    <row r="2" spans="1:18" s="252" customFormat="1" ht="21.6" customHeight="1">
      <c r="A2" s="301" t="s">
        <v>149</v>
      </c>
      <c r="B2" s="301"/>
      <c r="C2" s="301"/>
      <c r="D2" s="301"/>
      <c r="E2" s="301"/>
      <c r="F2" s="301"/>
      <c r="G2" s="301"/>
      <c r="H2" s="301"/>
      <c r="I2" s="233"/>
      <c r="J2" s="233"/>
      <c r="K2" s="359" t="s">
        <v>148</v>
      </c>
      <c r="L2" s="359"/>
      <c r="M2" s="359"/>
      <c r="N2" s="359"/>
      <c r="O2" s="359"/>
      <c r="P2" s="359"/>
      <c r="Q2" s="359"/>
      <c r="R2" s="248"/>
    </row>
    <row r="3" spans="1:18" s="252" customFormat="1" ht="13.5" customHeight="1" thickBot="1">
      <c r="A3" s="302"/>
      <c r="B3" s="302"/>
      <c r="C3" s="302"/>
      <c r="D3" s="302"/>
      <c r="E3" s="302"/>
      <c r="F3" s="302"/>
      <c r="G3" s="302"/>
      <c r="H3" s="302"/>
      <c r="I3" s="234"/>
      <c r="J3" s="234"/>
      <c r="K3" s="263"/>
      <c r="L3" s="263"/>
      <c r="M3" s="360"/>
      <c r="N3" s="360"/>
      <c r="O3" s="360"/>
      <c r="P3" s="360"/>
      <c r="Q3" s="360"/>
      <c r="R3" s="248"/>
    </row>
    <row r="4" spans="1:18" s="60" customFormat="1" ht="13.9" customHeight="1" thickBot="1">
      <c r="A4" s="134"/>
      <c r="B4" s="131" t="s">
        <v>36</v>
      </c>
      <c r="C4" s="11" t="s">
        <v>100</v>
      </c>
      <c r="D4" s="11" t="s">
        <v>89</v>
      </c>
      <c r="E4" s="11" t="s">
        <v>97</v>
      </c>
      <c r="F4" s="11" t="s">
        <v>98</v>
      </c>
      <c r="G4" s="11" t="s">
        <v>99</v>
      </c>
      <c r="H4" s="289" t="s">
        <v>85</v>
      </c>
      <c r="I4" s="290"/>
      <c r="J4" s="289" t="s">
        <v>84</v>
      </c>
      <c r="K4" s="347"/>
      <c r="L4" s="140" t="s">
        <v>83</v>
      </c>
      <c r="M4" s="132" t="s">
        <v>82</v>
      </c>
      <c r="N4" s="132" t="s">
        <v>112</v>
      </c>
      <c r="O4" s="132" t="s">
        <v>113</v>
      </c>
      <c r="P4" s="132" t="s">
        <v>114</v>
      </c>
      <c r="Q4" s="133"/>
      <c r="R4" s="155"/>
    </row>
    <row r="5" spans="1:18" s="60" customFormat="1" ht="12.6" customHeight="1">
      <c r="A5" s="324" t="s">
        <v>40</v>
      </c>
      <c r="B5" s="320" t="s">
        <v>68</v>
      </c>
      <c r="C5" s="330" t="s">
        <v>13</v>
      </c>
      <c r="D5" s="328" t="s">
        <v>93</v>
      </c>
      <c r="E5" s="348" t="s">
        <v>141</v>
      </c>
      <c r="F5" s="320" t="s">
        <v>142</v>
      </c>
      <c r="G5" s="320" t="s">
        <v>143</v>
      </c>
      <c r="H5" s="350" t="s">
        <v>77</v>
      </c>
      <c r="I5" s="350"/>
      <c r="J5" s="332" t="s">
        <v>91</v>
      </c>
      <c r="K5" s="333"/>
      <c r="L5" s="141" t="s">
        <v>91</v>
      </c>
      <c r="M5" s="9" t="s">
        <v>91</v>
      </c>
      <c r="N5" s="9" t="s">
        <v>91</v>
      </c>
      <c r="O5" s="9" t="s">
        <v>91</v>
      </c>
      <c r="P5" s="9" t="s">
        <v>91</v>
      </c>
      <c r="Q5" s="324" t="s">
        <v>39</v>
      </c>
      <c r="R5" s="352"/>
    </row>
    <row r="6" spans="1:18" s="60" customFormat="1" ht="13.5" thickBot="1">
      <c r="A6" s="325"/>
      <c r="B6" s="321"/>
      <c r="C6" s="331"/>
      <c r="D6" s="329"/>
      <c r="E6" s="349"/>
      <c r="F6" s="321"/>
      <c r="G6" s="321"/>
      <c r="H6" s="351"/>
      <c r="I6" s="351"/>
      <c r="J6" s="334" t="s">
        <v>115</v>
      </c>
      <c r="K6" s="335"/>
      <c r="L6" s="20" t="s">
        <v>116</v>
      </c>
      <c r="M6" s="10" t="s">
        <v>117</v>
      </c>
      <c r="N6" s="10" t="s">
        <v>118</v>
      </c>
      <c r="O6" s="10" t="s">
        <v>119</v>
      </c>
      <c r="P6" s="10" t="s">
        <v>120</v>
      </c>
      <c r="Q6" s="325"/>
      <c r="R6" s="352"/>
    </row>
    <row r="7" spans="1:18" ht="16.5" thickTop="1">
      <c r="A7" s="135" t="s">
        <v>121</v>
      </c>
      <c r="B7" s="142">
        <f>C7+D7+H7</f>
        <v>798</v>
      </c>
      <c r="C7" s="158">
        <v>2</v>
      </c>
      <c r="D7" s="159">
        <f>E7+F7+G7</f>
        <v>98</v>
      </c>
      <c r="E7" s="160">
        <v>36</v>
      </c>
      <c r="F7" s="143">
        <v>56</v>
      </c>
      <c r="G7" s="143">
        <v>6</v>
      </c>
      <c r="H7" s="353">
        <f>J7+L7+M7+N7+O7+P7</f>
        <v>698</v>
      </c>
      <c r="I7" s="312"/>
      <c r="J7" s="354">
        <v>3</v>
      </c>
      <c r="K7" s="355"/>
      <c r="L7" s="143">
        <v>9</v>
      </c>
      <c r="M7" s="144">
        <v>24</v>
      </c>
      <c r="N7" s="145">
        <v>33</v>
      </c>
      <c r="O7" s="145">
        <v>120</v>
      </c>
      <c r="P7" s="146">
        <v>509</v>
      </c>
      <c r="Q7" s="21" t="s">
        <v>23</v>
      </c>
      <c r="R7" s="112"/>
    </row>
    <row r="8" spans="1:18" ht="15.75">
      <c r="A8" s="136" t="s">
        <v>122</v>
      </c>
      <c r="B8" s="147">
        <f t="shared" ref="B8:B21" si="0">C8+D8+H8</f>
        <v>6130</v>
      </c>
      <c r="C8" s="161">
        <v>205</v>
      </c>
      <c r="D8" s="162">
        <f t="shared" ref="D8:D21" si="1">E8+F8+G8</f>
        <v>688</v>
      </c>
      <c r="E8" s="163">
        <v>388</v>
      </c>
      <c r="F8" s="148">
        <v>143</v>
      </c>
      <c r="G8" s="148">
        <v>157</v>
      </c>
      <c r="H8" s="314">
        <f t="shared" ref="H8:H21" si="2">J8+L8+M8+N8+O8+P8</f>
        <v>5237</v>
      </c>
      <c r="I8" s="315"/>
      <c r="J8" s="345">
        <v>277</v>
      </c>
      <c r="K8" s="346"/>
      <c r="L8" s="148">
        <v>104</v>
      </c>
      <c r="M8" s="149">
        <v>876</v>
      </c>
      <c r="N8" s="150">
        <v>1898</v>
      </c>
      <c r="O8" s="150">
        <v>913</v>
      </c>
      <c r="P8" s="151">
        <v>1169</v>
      </c>
      <c r="Q8" s="118" t="s">
        <v>24</v>
      </c>
      <c r="R8" s="112"/>
    </row>
    <row r="9" spans="1:18" ht="15.75">
      <c r="A9" s="136" t="s">
        <v>123</v>
      </c>
      <c r="B9" s="147">
        <f t="shared" si="0"/>
        <v>10915</v>
      </c>
      <c r="C9" s="161">
        <v>386</v>
      </c>
      <c r="D9" s="162">
        <f t="shared" si="1"/>
        <v>2021</v>
      </c>
      <c r="E9" s="163">
        <v>1117</v>
      </c>
      <c r="F9" s="148">
        <v>740</v>
      </c>
      <c r="G9" s="148">
        <v>164</v>
      </c>
      <c r="H9" s="314">
        <f t="shared" si="2"/>
        <v>8508</v>
      </c>
      <c r="I9" s="315"/>
      <c r="J9" s="345">
        <v>139</v>
      </c>
      <c r="K9" s="346"/>
      <c r="L9" s="148">
        <v>1227</v>
      </c>
      <c r="M9" s="149">
        <v>1996</v>
      </c>
      <c r="N9" s="150">
        <v>602</v>
      </c>
      <c r="O9" s="150">
        <v>2891</v>
      </c>
      <c r="P9" s="151">
        <v>1653</v>
      </c>
      <c r="Q9" s="118" t="s">
        <v>25</v>
      </c>
      <c r="R9" s="112"/>
    </row>
    <row r="10" spans="1:18" ht="15.75">
      <c r="A10" s="136" t="s">
        <v>124</v>
      </c>
      <c r="B10" s="147">
        <f t="shared" si="0"/>
        <v>6178</v>
      </c>
      <c r="C10" s="161">
        <v>9</v>
      </c>
      <c r="D10" s="162">
        <f t="shared" si="1"/>
        <v>523</v>
      </c>
      <c r="E10" s="163">
        <v>417</v>
      </c>
      <c r="F10" s="148">
        <v>94</v>
      </c>
      <c r="G10" s="148">
        <v>12</v>
      </c>
      <c r="H10" s="314">
        <f t="shared" si="2"/>
        <v>5646</v>
      </c>
      <c r="I10" s="315"/>
      <c r="J10" s="345">
        <v>67</v>
      </c>
      <c r="K10" s="346"/>
      <c r="L10" s="148">
        <v>590</v>
      </c>
      <c r="M10" s="149">
        <v>995</v>
      </c>
      <c r="N10" s="150">
        <v>713</v>
      </c>
      <c r="O10" s="150">
        <v>992</v>
      </c>
      <c r="P10" s="151">
        <v>2289</v>
      </c>
      <c r="Q10" s="118" t="s">
        <v>26</v>
      </c>
      <c r="R10" s="112"/>
    </row>
    <row r="11" spans="1:18" ht="15.75">
      <c r="A11" s="136" t="s">
        <v>125</v>
      </c>
      <c r="B11" s="147">
        <f t="shared" si="0"/>
        <v>6635</v>
      </c>
      <c r="C11" s="161">
        <v>6</v>
      </c>
      <c r="D11" s="162">
        <f t="shared" si="1"/>
        <v>661</v>
      </c>
      <c r="E11" s="163">
        <v>589</v>
      </c>
      <c r="F11" s="148">
        <v>65</v>
      </c>
      <c r="G11" s="148">
        <v>7</v>
      </c>
      <c r="H11" s="314">
        <f t="shared" si="2"/>
        <v>5968</v>
      </c>
      <c r="I11" s="315"/>
      <c r="J11" s="345">
        <v>15</v>
      </c>
      <c r="K11" s="346"/>
      <c r="L11" s="148">
        <v>176</v>
      </c>
      <c r="M11" s="149">
        <v>696</v>
      </c>
      <c r="N11" s="150">
        <v>1133</v>
      </c>
      <c r="O11" s="150">
        <v>1262</v>
      </c>
      <c r="P11" s="151">
        <v>2686</v>
      </c>
      <c r="Q11" s="118" t="s">
        <v>27</v>
      </c>
      <c r="R11" s="112"/>
    </row>
    <row r="12" spans="1:18">
      <c r="A12" s="136" t="s">
        <v>126</v>
      </c>
      <c r="B12" s="147">
        <f t="shared" si="0"/>
        <v>5060</v>
      </c>
      <c r="C12" s="161">
        <v>8</v>
      </c>
      <c r="D12" s="162">
        <f t="shared" si="1"/>
        <v>1445</v>
      </c>
      <c r="E12" s="163">
        <v>546</v>
      </c>
      <c r="F12" s="148">
        <v>761</v>
      </c>
      <c r="G12" s="148">
        <v>138</v>
      </c>
      <c r="H12" s="314">
        <f t="shared" si="2"/>
        <v>3607</v>
      </c>
      <c r="I12" s="315"/>
      <c r="J12" s="345">
        <v>1</v>
      </c>
      <c r="K12" s="346"/>
      <c r="L12" s="148">
        <v>106</v>
      </c>
      <c r="M12" s="149">
        <v>496</v>
      </c>
      <c r="N12" s="150">
        <v>545</v>
      </c>
      <c r="O12" s="150">
        <v>741</v>
      </c>
      <c r="P12" s="151">
        <v>1718</v>
      </c>
      <c r="Q12" s="152" t="s">
        <v>28</v>
      </c>
      <c r="R12" s="112"/>
    </row>
    <row r="13" spans="1:18">
      <c r="A13" s="136" t="s">
        <v>127</v>
      </c>
      <c r="B13" s="147">
        <f t="shared" si="0"/>
        <v>1111</v>
      </c>
      <c r="C13" s="161">
        <v>3</v>
      </c>
      <c r="D13" s="162">
        <f t="shared" si="1"/>
        <v>252</v>
      </c>
      <c r="E13" s="163">
        <v>133</v>
      </c>
      <c r="F13" s="148">
        <v>73</v>
      </c>
      <c r="G13" s="148">
        <v>46</v>
      </c>
      <c r="H13" s="314">
        <f t="shared" si="2"/>
        <v>856</v>
      </c>
      <c r="I13" s="315"/>
      <c r="J13" s="345">
        <v>1</v>
      </c>
      <c r="K13" s="346"/>
      <c r="L13" s="148">
        <v>16</v>
      </c>
      <c r="M13" s="149">
        <v>85</v>
      </c>
      <c r="N13" s="150">
        <v>178</v>
      </c>
      <c r="O13" s="150">
        <v>215</v>
      </c>
      <c r="P13" s="151">
        <v>361</v>
      </c>
      <c r="Q13" s="152" t="s">
        <v>29</v>
      </c>
      <c r="R13" s="112"/>
    </row>
    <row r="14" spans="1:18">
      <c r="A14" s="136" t="s">
        <v>128</v>
      </c>
      <c r="B14" s="147">
        <f t="shared" si="0"/>
        <v>7353</v>
      </c>
      <c r="C14" s="161">
        <v>114</v>
      </c>
      <c r="D14" s="162">
        <f t="shared" si="1"/>
        <v>933</v>
      </c>
      <c r="E14" s="163">
        <v>367</v>
      </c>
      <c r="F14" s="148">
        <v>389</v>
      </c>
      <c r="G14" s="148">
        <v>177</v>
      </c>
      <c r="H14" s="314">
        <f t="shared" si="2"/>
        <v>6306</v>
      </c>
      <c r="I14" s="315"/>
      <c r="J14" s="345">
        <v>3</v>
      </c>
      <c r="K14" s="346"/>
      <c r="L14" s="148">
        <v>97</v>
      </c>
      <c r="M14" s="149">
        <v>173</v>
      </c>
      <c r="N14" s="150">
        <v>256</v>
      </c>
      <c r="O14" s="150">
        <v>2715</v>
      </c>
      <c r="P14" s="151">
        <v>3062</v>
      </c>
      <c r="Q14" s="152" t="s">
        <v>30</v>
      </c>
      <c r="R14" s="112"/>
    </row>
    <row r="15" spans="1:18">
      <c r="A15" s="136" t="s">
        <v>129</v>
      </c>
      <c r="B15" s="147">
        <f t="shared" si="0"/>
        <v>55466</v>
      </c>
      <c r="C15" s="161">
        <v>8</v>
      </c>
      <c r="D15" s="162">
        <f t="shared" si="1"/>
        <v>6946</v>
      </c>
      <c r="E15" s="163">
        <v>4424</v>
      </c>
      <c r="F15" s="148">
        <v>1048</v>
      </c>
      <c r="G15" s="148">
        <v>1474</v>
      </c>
      <c r="H15" s="314">
        <f t="shared" si="2"/>
        <v>48512</v>
      </c>
      <c r="I15" s="315"/>
      <c r="J15" s="345">
        <v>175</v>
      </c>
      <c r="K15" s="346"/>
      <c r="L15" s="148">
        <v>3146</v>
      </c>
      <c r="M15" s="149">
        <v>2047</v>
      </c>
      <c r="N15" s="150">
        <v>2371</v>
      </c>
      <c r="O15" s="150">
        <v>17882</v>
      </c>
      <c r="P15" s="151">
        <v>22891</v>
      </c>
      <c r="Q15" s="152" t="s">
        <v>31</v>
      </c>
      <c r="R15" s="112"/>
    </row>
    <row r="16" spans="1:18">
      <c r="A16" s="136" t="s">
        <v>130</v>
      </c>
      <c r="B16" s="147">
        <f t="shared" si="0"/>
        <v>118890</v>
      </c>
      <c r="C16" s="161">
        <v>75</v>
      </c>
      <c r="D16" s="162">
        <f t="shared" si="1"/>
        <v>5859</v>
      </c>
      <c r="E16" s="163">
        <v>3847</v>
      </c>
      <c r="F16" s="148">
        <v>1919</v>
      </c>
      <c r="G16" s="148">
        <v>93</v>
      </c>
      <c r="H16" s="314">
        <f t="shared" si="2"/>
        <v>112956</v>
      </c>
      <c r="I16" s="315"/>
      <c r="J16" s="345">
        <v>321</v>
      </c>
      <c r="K16" s="346"/>
      <c r="L16" s="148">
        <v>1507</v>
      </c>
      <c r="M16" s="149">
        <v>2247</v>
      </c>
      <c r="N16" s="150">
        <v>3195</v>
      </c>
      <c r="O16" s="150">
        <v>57990</v>
      </c>
      <c r="P16" s="151">
        <v>47696</v>
      </c>
      <c r="Q16" s="152" t="s">
        <v>32</v>
      </c>
      <c r="R16" s="112"/>
    </row>
    <row r="17" spans="1:33">
      <c r="A17" s="136" t="s">
        <v>131</v>
      </c>
      <c r="B17" s="147">
        <f t="shared" si="0"/>
        <v>16301</v>
      </c>
      <c r="C17" s="161">
        <v>339</v>
      </c>
      <c r="D17" s="162">
        <f t="shared" si="1"/>
        <v>3209</v>
      </c>
      <c r="E17" s="163">
        <v>498</v>
      </c>
      <c r="F17" s="148">
        <v>2078</v>
      </c>
      <c r="G17" s="148">
        <v>633</v>
      </c>
      <c r="H17" s="314">
        <f t="shared" si="2"/>
        <v>12753</v>
      </c>
      <c r="I17" s="315"/>
      <c r="J17" s="345">
        <v>15</v>
      </c>
      <c r="K17" s="346"/>
      <c r="L17" s="148">
        <v>103</v>
      </c>
      <c r="M17" s="149">
        <v>245</v>
      </c>
      <c r="N17" s="150">
        <v>560</v>
      </c>
      <c r="O17" s="150">
        <v>1467</v>
      </c>
      <c r="P17" s="151">
        <v>10363</v>
      </c>
      <c r="Q17" s="152" t="s">
        <v>33</v>
      </c>
      <c r="R17" s="112"/>
    </row>
    <row r="18" spans="1:33">
      <c r="A18" s="136" t="s">
        <v>132</v>
      </c>
      <c r="B18" s="147">
        <f t="shared" si="0"/>
        <v>5661</v>
      </c>
      <c r="C18" s="161">
        <v>760</v>
      </c>
      <c r="D18" s="162">
        <f t="shared" si="1"/>
        <v>1175</v>
      </c>
      <c r="E18" s="163">
        <v>702</v>
      </c>
      <c r="F18" s="148">
        <v>442</v>
      </c>
      <c r="G18" s="148">
        <v>31</v>
      </c>
      <c r="H18" s="314">
        <f t="shared" si="2"/>
        <v>3726</v>
      </c>
      <c r="I18" s="315"/>
      <c r="J18" s="345">
        <v>41</v>
      </c>
      <c r="K18" s="346"/>
      <c r="L18" s="148">
        <v>169</v>
      </c>
      <c r="M18" s="149">
        <v>301</v>
      </c>
      <c r="N18" s="150">
        <v>782</v>
      </c>
      <c r="O18" s="150">
        <v>1329</v>
      </c>
      <c r="P18" s="151">
        <v>1104</v>
      </c>
      <c r="Q18" s="152" t="s">
        <v>34</v>
      </c>
      <c r="R18" s="112"/>
    </row>
    <row r="19" spans="1:33">
      <c r="A19" s="136" t="s">
        <v>49</v>
      </c>
      <c r="B19" s="147">
        <f t="shared" si="0"/>
        <v>5219</v>
      </c>
      <c r="C19" s="161">
        <v>1</v>
      </c>
      <c r="D19" s="162">
        <f t="shared" si="1"/>
        <v>1932</v>
      </c>
      <c r="E19" s="163">
        <v>594</v>
      </c>
      <c r="F19" s="148">
        <v>1087</v>
      </c>
      <c r="G19" s="148">
        <v>251</v>
      </c>
      <c r="H19" s="314">
        <f t="shared" si="2"/>
        <v>3286</v>
      </c>
      <c r="I19" s="315"/>
      <c r="J19" s="345">
        <v>28</v>
      </c>
      <c r="K19" s="346"/>
      <c r="L19" s="148">
        <v>252</v>
      </c>
      <c r="M19" s="149">
        <v>631</v>
      </c>
      <c r="N19" s="150">
        <v>877</v>
      </c>
      <c r="O19" s="150">
        <v>590</v>
      </c>
      <c r="P19" s="151">
        <v>908</v>
      </c>
      <c r="Q19" s="152" t="s">
        <v>140</v>
      </c>
      <c r="R19" s="112"/>
    </row>
    <row r="20" spans="1:33" ht="13.5" thickBot="1">
      <c r="A20" s="137" t="s">
        <v>133</v>
      </c>
      <c r="B20" s="147">
        <f t="shared" si="0"/>
        <v>12027</v>
      </c>
      <c r="C20" s="161">
        <v>1557</v>
      </c>
      <c r="D20" s="164">
        <f t="shared" si="1"/>
        <v>2465</v>
      </c>
      <c r="E20" s="163">
        <v>1383</v>
      </c>
      <c r="F20" s="165">
        <v>867</v>
      </c>
      <c r="G20" s="165">
        <v>215</v>
      </c>
      <c r="H20" s="319">
        <f t="shared" si="2"/>
        <v>8005</v>
      </c>
      <c r="I20" s="313"/>
      <c r="J20" s="361">
        <v>134</v>
      </c>
      <c r="K20" s="362"/>
      <c r="L20" s="148">
        <v>389</v>
      </c>
      <c r="M20" s="149">
        <v>783</v>
      </c>
      <c r="N20" s="150">
        <v>879</v>
      </c>
      <c r="O20" s="150">
        <v>2475</v>
      </c>
      <c r="P20" s="151">
        <v>3345</v>
      </c>
      <c r="Q20" s="14" t="s">
        <v>35</v>
      </c>
      <c r="R20" s="112"/>
    </row>
    <row r="21" spans="1:33" s="255" customFormat="1" ht="16.5" thickBot="1">
      <c r="A21" s="203" t="s">
        <v>68</v>
      </c>
      <c r="B21" s="153">
        <f t="shared" si="0"/>
        <v>257744</v>
      </c>
      <c r="C21" s="153">
        <v>3473</v>
      </c>
      <c r="D21" s="153">
        <f t="shared" si="1"/>
        <v>28207</v>
      </c>
      <c r="E21" s="153">
        <v>15041</v>
      </c>
      <c r="F21" s="153">
        <v>9762</v>
      </c>
      <c r="G21" s="153">
        <v>3404</v>
      </c>
      <c r="H21" s="356">
        <f t="shared" si="2"/>
        <v>226064</v>
      </c>
      <c r="I21" s="357"/>
      <c r="J21" s="356">
        <v>1220</v>
      </c>
      <c r="K21" s="358"/>
      <c r="L21" s="153">
        <v>7891</v>
      </c>
      <c r="M21" s="154">
        <v>11595</v>
      </c>
      <c r="N21" s="153">
        <v>14022</v>
      </c>
      <c r="O21" s="153">
        <v>91582</v>
      </c>
      <c r="P21" s="153">
        <v>99754</v>
      </c>
      <c r="Q21" s="253" t="s">
        <v>36</v>
      </c>
      <c r="R21" s="254"/>
    </row>
    <row r="22" spans="1:33" ht="18.75">
      <c r="A22" s="112"/>
      <c r="B22" s="156"/>
      <c r="C22" s="156"/>
      <c r="D22" s="112"/>
      <c r="E22" s="112"/>
      <c r="F22" s="112"/>
      <c r="G22" s="112"/>
      <c r="H22" s="112"/>
      <c r="I22" s="112"/>
      <c r="L22" s="112"/>
      <c r="M22" s="112"/>
      <c r="N22" s="112"/>
      <c r="O22" s="112"/>
      <c r="P22" s="112"/>
      <c r="Q22" s="121"/>
      <c r="R22" s="8"/>
    </row>
    <row r="23" spans="1:33">
      <c r="J23" s="156"/>
      <c r="K23" s="156"/>
    </row>
    <row r="24" spans="1:33">
      <c r="AG24" s="157"/>
    </row>
    <row r="25" spans="1:33" ht="12" customHeight="1">
      <c r="T25" s="157"/>
      <c r="U25" s="157"/>
      <c r="V25" s="157"/>
      <c r="W25" s="157"/>
      <c r="X25" s="157"/>
      <c r="Y25" s="157"/>
      <c r="Z25" s="157"/>
      <c r="AA25" s="157"/>
      <c r="AB25" s="157"/>
      <c r="AC25" s="157"/>
      <c r="AD25" s="157"/>
      <c r="AE25" s="157"/>
      <c r="AF25" s="157"/>
      <c r="AG25" s="157"/>
    </row>
  </sheetData>
  <mergeCells count="48">
    <mergeCell ref="A2:H3"/>
    <mergeCell ref="K2:Q3"/>
    <mergeCell ref="H19:I19"/>
    <mergeCell ref="J19:K19"/>
    <mergeCell ref="H20:I20"/>
    <mergeCell ref="J20:K20"/>
    <mergeCell ref="H13:I13"/>
    <mergeCell ref="J13:K13"/>
    <mergeCell ref="H14:I14"/>
    <mergeCell ref="J14:K14"/>
    <mergeCell ref="H15:I15"/>
    <mergeCell ref="J15:K15"/>
    <mergeCell ref="H10:I10"/>
    <mergeCell ref="J10:K10"/>
    <mergeCell ref="H11:I11"/>
    <mergeCell ref="J11:K11"/>
    <mergeCell ref="H12:I12"/>
    <mergeCell ref="H21:I21"/>
    <mergeCell ref="J21:K21"/>
    <mergeCell ref="H16:I16"/>
    <mergeCell ref="J16:K16"/>
    <mergeCell ref="H17:I17"/>
    <mergeCell ref="J17:K17"/>
    <mergeCell ref="H18:I18"/>
    <mergeCell ref="J18:K18"/>
    <mergeCell ref="J12:K12"/>
    <mergeCell ref="R5:R6"/>
    <mergeCell ref="H7:I7"/>
    <mergeCell ref="J7:K7"/>
    <mergeCell ref="H8:I8"/>
    <mergeCell ref="J8:K8"/>
    <mergeCell ref="Q5:Q6"/>
    <mergeCell ref="H9:I9"/>
    <mergeCell ref="J9:K9"/>
    <mergeCell ref="F5:F6"/>
    <mergeCell ref="A1:H1"/>
    <mergeCell ref="I1:Q1"/>
    <mergeCell ref="H4:I4"/>
    <mergeCell ref="J4:K4"/>
    <mergeCell ref="A5:A6"/>
    <mergeCell ref="B5:B6"/>
    <mergeCell ref="C5:C6"/>
    <mergeCell ref="D5:D6"/>
    <mergeCell ref="E5:E6"/>
    <mergeCell ref="G5:G6"/>
    <mergeCell ref="H5:I6"/>
    <mergeCell ref="J5:K5"/>
    <mergeCell ref="J6:K6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M16"/>
  <sheetViews>
    <sheetView zoomScaleNormal="100" workbookViewId="0">
      <selection sqref="A1:F1"/>
    </sheetView>
  </sheetViews>
  <sheetFormatPr baseColWidth="10" defaultColWidth="11.140625" defaultRowHeight="12.75"/>
  <cols>
    <col min="1" max="1" width="19.7109375" style="6" customWidth="1"/>
    <col min="2" max="13" width="14.85546875" style="6" customWidth="1"/>
    <col min="14" max="14" width="12.7109375" style="6" customWidth="1"/>
    <col min="15" max="16" width="23.140625" style="6" customWidth="1"/>
    <col min="17" max="16384" width="11.140625" style="6"/>
  </cols>
  <sheetData>
    <row r="1" spans="1:13" s="250" customFormat="1" ht="67.5" customHeight="1" thickBot="1">
      <c r="A1" s="271" t="s">
        <v>158</v>
      </c>
      <c r="B1" s="271"/>
      <c r="C1" s="271"/>
      <c r="D1" s="271"/>
      <c r="E1" s="271"/>
      <c r="F1" s="271"/>
      <c r="G1" s="363" t="s">
        <v>147</v>
      </c>
      <c r="H1" s="363"/>
      <c r="I1" s="363"/>
      <c r="J1" s="363"/>
      <c r="K1" s="363"/>
      <c r="L1" s="363"/>
      <c r="M1" s="363"/>
    </row>
    <row r="2" spans="1:13" s="192" customFormat="1" ht="13.9" customHeight="1" thickBot="1">
      <c r="A2" s="364" t="s">
        <v>91</v>
      </c>
      <c r="B2" s="190" t="s">
        <v>36</v>
      </c>
      <c r="C2" s="191" t="s">
        <v>138</v>
      </c>
      <c r="D2" s="188" t="s">
        <v>144</v>
      </c>
      <c r="E2" s="368" t="s">
        <v>62</v>
      </c>
      <c r="F2" s="368" t="s">
        <v>61</v>
      </c>
      <c r="G2" s="368" t="s">
        <v>60</v>
      </c>
      <c r="H2" s="368" t="s">
        <v>59</v>
      </c>
      <c r="I2" s="368" t="s">
        <v>58</v>
      </c>
      <c r="J2" s="368" t="s">
        <v>57</v>
      </c>
      <c r="K2" s="370" t="s">
        <v>56</v>
      </c>
      <c r="L2" s="189" t="s">
        <v>102</v>
      </c>
      <c r="M2" s="366" t="s">
        <v>101</v>
      </c>
    </row>
    <row r="3" spans="1:13" s="192" customFormat="1" ht="13.15" customHeight="1" thickBot="1">
      <c r="A3" s="365"/>
      <c r="B3" s="193" t="s">
        <v>3</v>
      </c>
      <c r="C3" s="27" t="s">
        <v>76</v>
      </c>
      <c r="D3" s="194" t="s">
        <v>67</v>
      </c>
      <c r="E3" s="369"/>
      <c r="F3" s="369"/>
      <c r="G3" s="369"/>
      <c r="H3" s="369"/>
      <c r="I3" s="369"/>
      <c r="J3" s="369"/>
      <c r="K3" s="371"/>
      <c r="L3" s="182" t="s">
        <v>66</v>
      </c>
      <c r="M3" s="367"/>
    </row>
    <row r="4" spans="1:13">
      <c r="A4" s="16" t="s">
        <v>103</v>
      </c>
      <c r="B4" s="196">
        <v>194236</v>
      </c>
      <c r="C4" s="185">
        <v>34</v>
      </c>
      <c r="D4" s="197">
        <v>7523</v>
      </c>
      <c r="E4" s="186">
        <v>31967</v>
      </c>
      <c r="F4" s="187">
        <v>47962</v>
      </c>
      <c r="G4" s="187">
        <v>47351</v>
      </c>
      <c r="H4" s="187">
        <v>31065</v>
      </c>
      <c r="I4" s="187">
        <v>14682</v>
      </c>
      <c r="J4" s="187">
        <v>6147</v>
      </c>
      <c r="K4" s="184">
        <v>6888</v>
      </c>
      <c r="L4" s="185">
        <v>617</v>
      </c>
      <c r="M4" s="46" t="s">
        <v>94</v>
      </c>
    </row>
    <row r="5" spans="1:13">
      <c r="A5" s="17" t="s">
        <v>104</v>
      </c>
      <c r="B5" s="196">
        <v>163186</v>
      </c>
      <c r="C5" s="185">
        <v>34</v>
      </c>
      <c r="D5" s="185">
        <v>2362</v>
      </c>
      <c r="E5" s="186">
        <v>16487</v>
      </c>
      <c r="F5" s="187">
        <v>25281</v>
      </c>
      <c r="G5" s="187">
        <v>32455</v>
      </c>
      <c r="H5" s="187">
        <v>32186</v>
      </c>
      <c r="I5" s="187">
        <v>26519</v>
      </c>
      <c r="J5" s="187">
        <v>10909</v>
      </c>
      <c r="K5" s="184">
        <v>14264</v>
      </c>
      <c r="L5" s="185">
        <v>2689</v>
      </c>
      <c r="M5" s="46" t="s">
        <v>95</v>
      </c>
    </row>
    <row r="6" spans="1:13">
      <c r="A6" s="17" t="s">
        <v>105</v>
      </c>
      <c r="B6" s="196">
        <v>32806</v>
      </c>
      <c r="C6" s="185">
        <v>9</v>
      </c>
      <c r="D6" s="185">
        <v>737</v>
      </c>
      <c r="E6" s="186">
        <v>2767</v>
      </c>
      <c r="F6" s="187">
        <v>3370</v>
      </c>
      <c r="G6" s="187">
        <v>5060</v>
      </c>
      <c r="H6" s="187">
        <v>7786</v>
      </c>
      <c r="I6" s="187">
        <v>5681</v>
      </c>
      <c r="J6" s="187">
        <v>6055</v>
      </c>
      <c r="K6" s="184">
        <v>915</v>
      </c>
      <c r="L6" s="185">
        <v>426</v>
      </c>
      <c r="M6" s="46" t="s">
        <v>96</v>
      </c>
    </row>
    <row r="7" spans="1:13">
      <c r="A7" s="17" t="s">
        <v>106</v>
      </c>
      <c r="B7" s="196">
        <v>61526</v>
      </c>
      <c r="C7" s="185">
        <v>5</v>
      </c>
      <c r="D7" s="185">
        <v>461</v>
      </c>
      <c r="E7" s="186">
        <v>2271</v>
      </c>
      <c r="F7" s="187">
        <v>3809</v>
      </c>
      <c r="G7" s="187">
        <v>5211</v>
      </c>
      <c r="H7" s="187">
        <v>9774</v>
      </c>
      <c r="I7" s="187">
        <v>18114</v>
      </c>
      <c r="J7" s="187">
        <v>14585</v>
      </c>
      <c r="K7" s="184">
        <v>5147</v>
      </c>
      <c r="L7" s="185">
        <v>2149</v>
      </c>
      <c r="M7" s="46" t="s">
        <v>82</v>
      </c>
    </row>
    <row r="8" spans="1:13">
      <c r="A8" s="17" t="s">
        <v>107</v>
      </c>
      <c r="B8" s="196">
        <v>31182</v>
      </c>
      <c r="C8" s="185">
        <v>2</v>
      </c>
      <c r="D8" s="185">
        <v>175</v>
      </c>
      <c r="E8" s="186">
        <v>514</v>
      </c>
      <c r="F8" s="187">
        <v>897</v>
      </c>
      <c r="G8" s="187">
        <v>2028</v>
      </c>
      <c r="H8" s="187">
        <v>3360</v>
      </c>
      <c r="I8" s="187">
        <v>4389</v>
      </c>
      <c r="J8" s="187">
        <v>8167</v>
      </c>
      <c r="K8" s="184">
        <v>9237</v>
      </c>
      <c r="L8" s="185">
        <v>2413</v>
      </c>
      <c r="M8" s="46" t="s">
        <v>83</v>
      </c>
    </row>
    <row r="9" spans="1:13" ht="13.5" thickBot="1">
      <c r="A9" s="17" t="s">
        <v>108</v>
      </c>
      <c r="B9" s="196">
        <v>39952</v>
      </c>
      <c r="C9" s="185">
        <v>2</v>
      </c>
      <c r="D9" s="185">
        <v>72</v>
      </c>
      <c r="E9" s="186">
        <v>193</v>
      </c>
      <c r="F9" s="187">
        <v>368</v>
      </c>
      <c r="G9" s="187">
        <v>912</v>
      </c>
      <c r="H9" s="187">
        <v>1550</v>
      </c>
      <c r="I9" s="187">
        <v>5204</v>
      </c>
      <c r="J9" s="187">
        <v>17101</v>
      </c>
      <c r="K9" s="184">
        <v>9313</v>
      </c>
      <c r="L9" s="185">
        <v>5237</v>
      </c>
      <c r="M9" s="46" t="s">
        <v>84</v>
      </c>
    </row>
    <row r="10" spans="1:13" s="192" customFormat="1" ht="32.25" thickBot="1">
      <c r="A10" s="203" t="s">
        <v>77</v>
      </c>
      <c r="B10" s="153">
        <f>SUM(B4:B9)</f>
        <v>522888</v>
      </c>
      <c r="C10" s="153">
        <f t="shared" ref="C10:L10" si="0">SUM(C4:C9)</f>
        <v>86</v>
      </c>
      <c r="D10" s="153">
        <f t="shared" si="0"/>
        <v>11330</v>
      </c>
      <c r="E10" s="153">
        <f t="shared" si="0"/>
        <v>54199</v>
      </c>
      <c r="F10" s="153">
        <f t="shared" si="0"/>
        <v>81687</v>
      </c>
      <c r="G10" s="153">
        <f t="shared" si="0"/>
        <v>93017</v>
      </c>
      <c r="H10" s="153">
        <f t="shared" si="0"/>
        <v>85721</v>
      </c>
      <c r="I10" s="153">
        <f t="shared" si="0"/>
        <v>74589</v>
      </c>
      <c r="J10" s="153">
        <f t="shared" si="0"/>
        <v>62964</v>
      </c>
      <c r="K10" s="153">
        <f t="shared" si="0"/>
        <v>45764</v>
      </c>
      <c r="L10" s="153">
        <f t="shared" si="0"/>
        <v>13531</v>
      </c>
      <c r="M10" s="153" t="s">
        <v>85</v>
      </c>
    </row>
    <row r="11" spans="1:13">
      <c r="A11" s="17" t="s">
        <v>143</v>
      </c>
      <c r="B11" s="196">
        <v>13221</v>
      </c>
      <c r="C11" s="185">
        <v>0</v>
      </c>
      <c r="D11" s="185">
        <v>2445</v>
      </c>
      <c r="E11" s="199">
        <v>4703</v>
      </c>
      <c r="F11" s="200">
        <v>3361</v>
      </c>
      <c r="G11" s="183">
        <v>1683</v>
      </c>
      <c r="H11" s="199">
        <v>753</v>
      </c>
      <c r="I11" s="199">
        <v>241</v>
      </c>
      <c r="J11" s="199">
        <v>35</v>
      </c>
      <c r="K11" s="199">
        <v>0</v>
      </c>
      <c r="L11" s="199">
        <v>0</v>
      </c>
      <c r="M11" s="46" t="s">
        <v>99</v>
      </c>
    </row>
    <row r="12" spans="1:13">
      <c r="A12" s="17" t="s">
        <v>142</v>
      </c>
      <c r="B12" s="196">
        <v>53460</v>
      </c>
      <c r="C12" s="185">
        <v>9</v>
      </c>
      <c r="D12" s="185">
        <v>5493</v>
      </c>
      <c r="E12" s="199">
        <v>9560</v>
      </c>
      <c r="F12" s="200">
        <v>11261</v>
      </c>
      <c r="G12" s="185">
        <v>11337</v>
      </c>
      <c r="H12" s="199">
        <v>8875</v>
      </c>
      <c r="I12" s="199">
        <v>4851</v>
      </c>
      <c r="J12" s="199">
        <v>1821</v>
      </c>
      <c r="K12" s="199">
        <v>246</v>
      </c>
      <c r="L12" s="199">
        <v>7</v>
      </c>
      <c r="M12" s="46" t="s">
        <v>98</v>
      </c>
    </row>
    <row r="13" spans="1:13" ht="13.5" thickBot="1">
      <c r="A13" s="17" t="s">
        <v>141</v>
      </c>
      <c r="B13" s="196">
        <v>36934</v>
      </c>
      <c r="C13" s="185">
        <v>6</v>
      </c>
      <c r="D13" s="185">
        <v>3216</v>
      </c>
      <c r="E13" s="199">
        <v>4189</v>
      </c>
      <c r="F13" s="200">
        <v>5297</v>
      </c>
      <c r="G13" s="185">
        <v>11920</v>
      </c>
      <c r="H13" s="199">
        <v>7071</v>
      </c>
      <c r="I13" s="199">
        <v>3272</v>
      </c>
      <c r="J13" s="199">
        <v>1636</v>
      </c>
      <c r="K13" s="199">
        <v>273</v>
      </c>
      <c r="L13" s="199">
        <v>54</v>
      </c>
      <c r="M13" s="48" t="s">
        <v>97</v>
      </c>
    </row>
    <row r="14" spans="1:13" s="202" customFormat="1" ht="16.5" thickBot="1">
      <c r="A14" s="203" t="s">
        <v>93</v>
      </c>
      <c r="B14" s="198">
        <f>SUM(B11:B13)</f>
        <v>103615</v>
      </c>
      <c r="C14" s="198">
        <f t="shared" ref="C14:L14" si="1">SUM(C11:C13)</f>
        <v>15</v>
      </c>
      <c r="D14" s="198">
        <f t="shared" si="1"/>
        <v>11154</v>
      </c>
      <c r="E14" s="198">
        <f t="shared" si="1"/>
        <v>18452</v>
      </c>
      <c r="F14" s="198">
        <f t="shared" si="1"/>
        <v>19919</v>
      </c>
      <c r="G14" s="198">
        <f t="shared" si="1"/>
        <v>24940</v>
      </c>
      <c r="H14" s="198">
        <f t="shared" si="1"/>
        <v>16699</v>
      </c>
      <c r="I14" s="198">
        <f t="shared" si="1"/>
        <v>8364</v>
      </c>
      <c r="J14" s="198">
        <f t="shared" si="1"/>
        <v>3492</v>
      </c>
      <c r="K14" s="198">
        <f t="shared" si="1"/>
        <v>519</v>
      </c>
      <c r="L14" s="198">
        <f t="shared" si="1"/>
        <v>61</v>
      </c>
      <c r="M14" s="195" t="s">
        <v>89</v>
      </c>
    </row>
    <row r="15" spans="1:13" ht="16.5" thickBot="1">
      <c r="A15" s="108" t="s">
        <v>13</v>
      </c>
      <c r="B15" s="153">
        <v>25995</v>
      </c>
      <c r="C15" s="153">
        <v>10199</v>
      </c>
      <c r="D15" s="153">
        <v>2371</v>
      </c>
      <c r="E15" s="153">
        <v>1747</v>
      </c>
      <c r="F15" s="153">
        <v>1799</v>
      </c>
      <c r="G15" s="153">
        <v>2207</v>
      </c>
      <c r="H15" s="153">
        <v>2102</v>
      </c>
      <c r="I15" s="153">
        <v>1991</v>
      </c>
      <c r="J15" s="153">
        <v>1153</v>
      </c>
      <c r="K15" s="153">
        <v>404</v>
      </c>
      <c r="L15" s="153">
        <v>2022</v>
      </c>
      <c r="M15" s="109" t="s">
        <v>100</v>
      </c>
    </row>
    <row r="16" spans="1:13" ht="16.5" thickBot="1">
      <c r="A16" s="108" t="s">
        <v>68</v>
      </c>
      <c r="B16" s="153">
        <v>652498</v>
      </c>
      <c r="C16" s="153">
        <v>10300</v>
      </c>
      <c r="D16" s="153">
        <v>24855</v>
      </c>
      <c r="E16" s="153">
        <v>74398</v>
      </c>
      <c r="F16" s="153">
        <v>103405</v>
      </c>
      <c r="G16" s="153">
        <v>120164</v>
      </c>
      <c r="H16" s="153">
        <v>104522</v>
      </c>
      <c r="I16" s="153">
        <v>84944</v>
      </c>
      <c r="J16" s="153">
        <v>67609</v>
      </c>
      <c r="K16" s="153">
        <v>46687</v>
      </c>
      <c r="L16" s="153">
        <v>15614</v>
      </c>
      <c r="M16" s="109" t="s">
        <v>36</v>
      </c>
    </row>
  </sheetData>
  <sortState xmlns:xlrd2="http://schemas.microsoft.com/office/spreadsheetml/2017/richdata2" ref="N4:O16">
    <sortCondition ref="O4:O16"/>
  </sortState>
  <mergeCells count="11">
    <mergeCell ref="A1:F1"/>
    <mergeCell ref="G1:M1"/>
    <mergeCell ref="A2:A3"/>
    <mergeCell ref="M2:M3"/>
    <mergeCell ref="E2:E3"/>
    <mergeCell ref="F2:F3"/>
    <mergeCell ref="G2:G3"/>
    <mergeCell ref="H2:H3"/>
    <mergeCell ref="I2:I3"/>
    <mergeCell ref="J2:J3"/>
    <mergeCell ref="K2:K3"/>
  </mergeCells>
  <pageMargins left="0.05" right="0.05" top="0.5" bottom="0.5" header="0" footer="0"/>
  <pageSetup paperSize="9" orientation="portrait" horizontalDpi="300" verticalDpi="30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N21"/>
  <sheetViews>
    <sheetView zoomScaleNormal="100" workbookViewId="0">
      <selection activeCell="A2" sqref="A2:G3"/>
    </sheetView>
  </sheetViews>
  <sheetFormatPr baseColWidth="10" defaultColWidth="11" defaultRowHeight="12.75"/>
  <cols>
    <col min="1" max="1" width="32.5703125" style="139" customWidth="1"/>
    <col min="2" max="12" width="15.28515625" style="139" customWidth="1"/>
    <col min="13" max="13" width="25.7109375" style="139" bestFit="1" customWidth="1"/>
    <col min="14" max="14" width="12.7109375" style="139" customWidth="1"/>
    <col min="15" max="16" width="23.140625" style="139" customWidth="1"/>
    <col min="17" max="16384" width="11" style="139"/>
  </cols>
  <sheetData>
    <row r="1" spans="1:14" s="251" customFormat="1" ht="15.75"/>
    <row r="2" spans="1:14" s="251" customFormat="1" ht="12.6" customHeight="1">
      <c r="A2" s="373" t="s">
        <v>146</v>
      </c>
      <c r="B2" s="373"/>
      <c r="C2" s="373"/>
      <c r="D2" s="373"/>
      <c r="E2" s="373"/>
      <c r="F2" s="373"/>
      <c r="G2" s="373"/>
      <c r="H2" s="372" t="s">
        <v>145</v>
      </c>
      <c r="I2" s="372"/>
      <c r="J2" s="372"/>
      <c r="K2" s="372"/>
      <c r="L2" s="372"/>
      <c r="M2" s="372"/>
    </row>
    <row r="3" spans="1:14" s="251" customFormat="1" ht="22.15" customHeight="1" thickBot="1">
      <c r="A3" s="374"/>
      <c r="B3" s="374"/>
      <c r="C3" s="374"/>
      <c r="D3" s="374"/>
      <c r="E3" s="374"/>
      <c r="F3" s="374"/>
      <c r="G3" s="374"/>
      <c r="H3" s="372"/>
      <c r="I3" s="372"/>
      <c r="J3" s="372"/>
      <c r="K3" s="372"/>
      <c r="L3" s="372"/>
      <c r="M3" s="372"/>
    </row>
    <row r="4" spans="1:14" s="221" customFormat="1" ht="15.75">
      <c r="A4" s="377" t="s">
        <v>40</v>
      </c>
      <c r="B4" s="218" t="s">
        <v>36</v>
      </c>
      <c r="C4" s="205" t="s">
        <v>138</v>
      </c>
      <c r="D4" s="219" t="s">
        <v>63</v>
      </c>
      <c r="E4" s="375" t="s">
        <v>62</v>
      </c>
      <c r="F4" s="375" t="s">
        <v>61</v>
      </c>
      <c r="G4" s="375" t="s">
        <v>60</v>
      </c>
      <c r="H4" s="375" t="s">
        <v>59</v>
      </c>
      <c r="I4" s="375" t="s">
        <v>58</v>
      </c>
      <c r="J4" s="375" t="s">
        <v>57</v>
      </c>
      <c r="K4" s="375" t="s">
        <v>56</v>
      </c>
      <c r="L4" s="220" t="s">
        <v>102</v>
      </c>
      <c r="M4" s="377" t="s">
        <v>39</v>
      </c>
    </row>
    <row r="5" spans="1:14" s="221" customFormat="1" ht="32.25" thickBot="1">
      <c r="A5" s="378"/>
      <c r="B5" s="222" t="s">
        <v>3</v>
      </c>
      <c r="C5" s="206" t="s">
        <v>76</v>
      </c>
      <c r="D5" s="223" t="s">
        <v>67</v>
      </c>
      <c r="E5" s="376"/>
      <c r="F5" s="376"/>
      <c r="G5" s="376"/>
      <c r="H5" s="376"/>
      <c r="I5" s="376"/>
      <c r="J5" s="376"/>
      <c r="K5" s="376"/>
      <c r="L5" s="224" t="s">
        <v>66</v>
      </c>
      <c r="M5" s="378"/>
    </row>
    <row r="6" spans="1:14" ht="16.5" thickTop="1">
      <c r="A6" s="207" t="s">
        <v>51</v>
      </c>
      <c r="B6" s="211">
        <v>1598</v>
      </c>
      <c r="C6" s="212">
        <v>0</v>
      </c>
      <c r="D6" s="212">
        <v>92</v>
      </c>
      <c r="E6" s="212">
        <v>241</v>
      </c>
      <c r="F6" s="212">
        <v>277</v>
      </c>
      <c r="G6" s="212">
        <v>390</v>
      </c>
      <c r="H6" s="212">
        <v>307</v>
      </c>
      <c r="I6" s="212">
        <v>145</v>
      </c>
      <c r="J6" s="212">
        <v>92</v>
      </c>
      <c r="K6" s="212">
        <v>54</v>
      </c>
      <c r="L6" s="213">
        <v>0</v>
      </c>
      <c r="M6" s="208" t="s">
        <v>23</v>
      </c>
      <c r="N6" s="209"/>
    </row>
    <row r="7" spans="1:14" ht="15.75">
      <c r="A7" s="204" t="s">
        <v>41</v>
      </c>
      <c r="B7" s="214">
        <v>87765</v>
      </c>
      <c r="C7" s="215">
        <v>1</v>
      </c>
      <c r="D7" s="215">
        <v>355</v>
      </c>
      <c r="E7" s="215">
        <v>2548</v>
      </c>
      <c r="F7" s="215">
        <v>4250</v>
      </c>
      <c r="G7" s="215">
        <v>5175</v>
      </c>
      <c r="H7" s="215">
        <v>8359</v>
      </c>
      <c r="I7" s="215">
        <v>12410</v>
      </c>
      <c r="J7" s="215">
        <v>28358</v>
      </c>
      <c r="K7" s="215">
        <v>15632</v>
      </c>
      <c r="L7" s="216">
        <v>10677</v>
      </c>
      <c r="M7" s="208" t="s">
        <v>24</v>
      </c>
      <c r="N7" s="209"/>
    </row>
    <row r="8" spans="1:14" ht="15.75">
      <c r="A8" s="204" t="s">
        <v>42</v>
      </c>
      <c r="B8" s="214">
        <v>96146</v>
      </c>
      <c r="C8" s="215">
        <v>100</v>
      </c>
      <c r="D8" s="215">
        <v>1759</v>
      </c>
      <c r="E8" s="215">
        <v>8241</v>
      </c>
      <c r="F8" s="215">
        <v>12722</v>
      </c>
      <c r="G8" s="215">
        <v>12944</v>
      </c>
      <c r="H8" s="215">
        <v>11901</v>
      </c>
      <c r="I8" s="215">
        <v>21121</v>
      </c>
      <c r="J8" s="215">
        <v>16586</v>
      </c>
      <c r="K8" s="215">
        <v>9002</v>
      </c>
      <c r="L8" s="216">
        <v>1770</v>
      </c>
      <c r="M8" s="208" t="s">
        <v>25</v>
      </c>
      <c r="N8" s="209"/>
    </row>
    <row r="9" spans="1:14" ht="15.75">
      <c r="A9" s="204" t="s">
        <v>43</v>
      </c>
      <c r="B9" s="214">
        <v>18193</v>
      </c>
      <c r="C9" s="215">
        <v>13</v>
      </c>
      <c r="D9" s="215">
        <v>555</v>
      </c>
      <c r="E9" s="215">
        <v>1869</v>
      </c>
      <c r="F9" s="215">
        <v>2753</v>
      </c>
      <c r="G9" s="215">
        <v>2607</v>
      </c>
      <c r="H9" s="215">
        <v>2345</v>
      </c>
      <c r="I9" s="215">
        <v>4155</v>
      </c>
      <c r="J9" s="215">
        <v>2582</v>
      </c>
      <c r="K9" s="215">
        <v>1291</v>
      </c>
      <c r="L9" s="216">
        <v>23</v>
      </c>
      <c r="M9" s="208" t="s">
        <v>26</v>
      </c>
      <c r="N9" s="209"/>
    </row>
    <row r="10" spans="1:14" ht="15.75">
      <c r="A10" s="204" t="s">
        <v>44</v>
      </c>
      <c r="B10" s="214">
        <v>17572</v>
      </c>
      <c r="C10" s="215">
        <v>2</v>
      </c>
      <c r="D10" s="215">
        <v>609</v>
      </c>
      <c r="E10" s="215">
        <v>2348</v>
      </c>
      <c r="F10" s="215">
        <v>3425</v>
      </c>
      <c r="G10" s="215">
        <v>3413</v>
      </c>
      <c r="H10" s="215">
        <v>3632</v>
      </c>
      <c r="I10" s="215">
        <v>2498</v>
      </c>
      <c r="J10" s="215">
        <v>798</v>
      </c>
      <c r="K10" s="215">
        <v>445</v>
      </c>
      <c r="L10" s="216">
        <v>402</v>
      </c>
      <c r="M10" s="208" t="s">
        <v>27</v>
      </c>
      <c r="N10" s="209"/>
    </row>
    <row r="11" spans="1:14" ht="15.75">
      <c r="A11" s="204" t="s">
        <v>52</v>
      </c>
      <c r="B11" s="214">
        <v>21421</v>
      </c>
      <c r="C11" s="215">
        <v>8</v>
      </c>
      <c r="D11" s="215">
        <v>2669</v>
      </c>
      <c r="E11" s="215">
        <v>4334</v>
      </c>
      <c r="F11" s="215">
        <v>4302</v>
      </c>
      <c r="G11" s="215">
        <v>5237</v>
      </c>
      <c r="H11" s="215">
        <v>3087</v>
      </c>
      <c r="I11" s="215">
        <v>1399</v>
      </c>
      <c r="J11" s="215">
        <v>353</v>
      </c>
      <c r="K11" s="215">
        <v>30</v>
      </c>
      <c r="L11" s="216">
        <v>2</v>
      </c>
      <c r="M11" s="208" t="s">
        <v>28</v>
      </c>
      <c r="N11" s="209"/>
    </row>
    <row r="12" spans="1:14" ht="15.75">
      <c r="A12" s="204" t="s">
        <v>53</v>
      </c>
      <c r="B12" s="214">
        <v>3579</v>
      </c>
      <c r="C12" s="215">
        <v>2</v>
      </c>
      <c r="D12" s="215">
        <v>364</v>
      </c>
      <c r="E12" s="215">
        <v>577</v>
      </c>
      <c r="F12" s="215">
        <v>547</v>
      </c>
      <c r="G12" s="215">
        <v>698</v>
      </c>
      <c r="H12" s="215">
        <v>680</v>
      </c>
      <c r="I12" s="215">
        <v>465</v>
      </c>
      <c r="J12" s="215">
        <v>204</v>
      </c>
      <c r="K12" s="215">
        <v>42</v>
      </c>
      <c r="L12" s="216">
        <v>0</v>
      </c>
      <c r="M12" s="208" t="s">
        <v>29</v>
      </c>
      <c r="N12" s="209"/>
    </row>
    <row r="13" spans="1:14" ht="25.5">
      <c r="A13" s="204" t="s">
        <v>45</v>
      </c>
      <c r="B13" s="214">
        <v>17423</v>
      </c>
      <c r="C13" s="215">
        <v>5</v>
      </c>
      <c r="D13" s="215">
        <v>465</v>
      </c>
      <c r="E13" s="215">
        <v>1476</v>
      </c>
      <c r="F13" s="215">
        <v>2185</v>
      </c>
      <c r="G13" s="215">
        <v>4545</v>
      </c>
      <c r="H13" s="215">
        <v>5723</v>
      </c>
      <c r="I13" s="215">
        <v>2862</v>
      </c>
      <c r="J13" s="215">
        <v>150</v>
      </c>
      <c r="K13" s="215">
        <v>8</v>
      </c>
      <c r="L13" s="216">
        <v>4</v>
      </c>
      <c r="M13" s="208" t="s">
        <v>30</v>
      </c>
      <c r="N13" s="209"/>
    </row>
    <row r="14" spans="1:14" ht="15.75">
      <c r="A14" s="204" t="s">
        <v>46</v>
      </c>
      <c r="B14" s="214">
        <v>78622</v>
      </c>
      <c r="C14" s="215">
        <v>8</v>
      </c>
      <c r="D14" s="215">
        <v>4068</v>
      </c>
      <c r="E14" s="215">
        <v>7785</v>
      </c>
      <c r="F14" s="215">
        <v>9395</v>
      </c>
      <c r="G14" s="215">
        <v>12647</v>
      </c>
      <c r="H14" s="215">
        <v>14622</v>
      </c>
      <c r="I14" s="215">
        <v>11956</v>
      </c>
      <c r="J14" s="215">
        <v>8718</v>
      </c>
      <c r="K14" s="215">
        <v>8284</v>
      </c>
      <c r="L14" s="216">
        <v>1139</v>
      </c>
      <c r="M14" s="208" t="s">
        <v>31</v>
      </c>
      <c r="N14" s="209"/>
    </row>
    <row r="15" spans="1:14" ht="15.75">
      <c r="A15" s="204" t="s">
        <v>47</v>
      </c>
      <c r="B15" s="214">
        <v>197836</v>
      </c>
      <c r="C15" s="215">
        <v>30</v>
      </c>
      <c r="D15" s="215">
        <v>4843</v>
      </c>
      <c r="E15" s="215">
        <v>29423</v>
      </c>
      <c r="F15" s="215">
        <v>44631</v>
      </c>
      <c r="G15" s="215">
        <v>48724</v>
      </c>
      <c r="H15" s="215">
        <v>35116</v>
      </c>
      <c r="I15" s="215">
        <v>17751</v>
      </c>
      <c r="J15" s="215">
        <v>5601</v>
      </c>
      <c r="K15" s="215">
        <v>10519</v>
      </c>
      <c r="L15" s="216">
        <v>1198</v>
      </c>
      <c r="M15" s="208" t="s">
        <v>32</v>
      </c>
      <c r="N15" s="209"/>
    </row>
    <row r="16" spans="1:14" ht="15.75">
      <c r="A16" s="204" t="s">
        <v>54</v>
      </c>
      <c r="B16" s="214">
        <v>32181</v>
      </c>
      <c r="C16" s="215">
        <v>23</v>
      </c>
      <c r="D16" s="215">
        <v>2950</v>
      </c>
      <c r="E16" s="215">
        <v>5032</v>
      </c>
      <c r="F16" s="215">
        <v>6731</v>
      </c>
      <c r="G16" s="215">
        <v>8754</v>
      </c>
      <c r="H16" s="215">
        <v>5685</v>
      </c>
      <c r="I16" s="215">
        <v>2261</v>
      </c>
      <c r="J16" s="215">
        <v>661</v>
      </c>
      <c r="K16" s="215">
        <v>79</v>
      </c>
      <c r="L16" s="216">
        <v>5</v>
      </c>
      <c r="M16" s="208" t="s">
        <v>33</v>
      </c>
      <c r="N16" s="209"/>
    </row>
    <row r="17" spans="1:14" ht="15.75">
      <c r="A17" s="204" t="s">
        <v>48</v>
      </c>
      <c r="B17" s="214">
        <v>8613</v>
      </c>
      <c r="C17" s="215">
        <v>21</v>
      </c>
      <c r="D17" s="215">
        <v>377</v>
      </c>
      <c r="E17" s="215">
        <v>1053</v>
      </c>
      <c r="F17" s="215">
        <v>1703</v>
      </c>
      <c r="G17" s="215">
        <v>2488</v>
      </c>
      <c r="H17" s="215">
        <v>1733</v>
      </c>
      <c r="I17" s="215">
        <v>962</v>
      </c>
      <c r="J17" s="215">
        <v>259</v>
      </c>
      <c r="K17" s="215">
        <v>16</v>
      </c>
      <c r="L17" s="216">
        <v>1</v>
      </c>
      <c r="M17" s="208" t="s">
        <v>34</v>
      </c>
      <c r="N17" s="209"/>
    </row>
    <row r="18" spans="1:14" ht="15.75">
      <c r="A18" s="204" t="s">
        <v>136</v>
      </c>
      <c r="B18" s="214">
        <v>26697</v>
      </c>
      <c r="C18" s="215">
        <v>11</v>
      </c>
      <c r="D18" s="215">
        <v>2325</v>
      </c>
      <c r="E18" s="215">
        <v>4676</v>
      </c>
      <c r="F18" s="215">
        <v>5040</v>
      </c>
      <c r="G18" s="215">
        <v>5108</v>
      </c>
      <c r="H18" s="215">
        <v>4541</v>
      </c>
      <c r="I18" s="215">
        <v>3024</v>
      </c>
      <c r="J18" s="215">
        <v>1532</v>
      </c>
      <c r="K18" s="215">
        <v>402</v>
      </c>
      <c r="L18" s="216">
        <v>38</v>
      </c>
      <c r="M18" s="208" t="s">
        <v>140</v>
      </c>
      <c r="N18" s="209"/>
    </row>
    <row r="19" spans="1:14" ht="16.5" thickBot="1">
      <c r="A19" s="204" t="s">
        <v>166</v>
      </c>
      <c r="B19" s="214">
        <v>44852</v>
      </c>
      <c r="C19" s="217">
        <v>10076</v>
      </c>
      <c r="D19" s="217">
        <v>3424</v>
      </c>
      <c r="E19" s="217">
        <v>4795</v>
      </c>
      <c r="F19" s="217">
        <v>5444</v>
      </c>
      <c r="G19" s="217">
        <v>7434</v>
      </c>
      <c r="H19" s="217">
        <v>6791</v>
      </c>
      <c r="I19" s="217">
        <v>3935</v>
      </c>
      <c r="J19" s="217">
        <v>1715</v>
      </c>
      <c r="K19" s="217">
        <v>883</v>
      </c>
      <c r="L19" s="216">
        <v>355</v>
      </c>
      <c r="M19" s="208" t="s">
        <v>35</v>
      </c>
      <c r="N19" s="209"/>
    </row>
    <row r="20" spans="1:14" ht="16.5" thickBot="1">
      <c r="A20" s="110" t="s">
        <v>68</v>
      </c>
      <c r="B20" s="201">
        <v>652498</v>
      </c>
      <c r="C20" s="201">
        <v>10300</v>
      </c>
      <c r="D20" s="201">
        <v>24855</v>
      </c>
      <c r="E20" s="201">
        <v>74398</v>
      </c>
      <c r="F20" s="201">
        <v>103405</v>
      </c>
      <c r="G20" s="201">
        <v>120164</v>
      </c>
      <c r="H20" s="201">
        <v>104522</v>
      </c>
      <c r="I20" s="201">
        <v>84944</v>
      </c>
      <c r="J20" s="201">
        <v>67609</v>
      </c>
      <c r="K20" s="201">
        <v>46687</v>
      </c>
      <c r="L20" s="201">
        <v>15614</v>
      </c>
      <c r="M20" s="195" t="s">
        <v>36</v>
      </c>
      <c r="N20" s="209"/>
    </row>
    <row r="21" spans="1:14">
      <c r="F21" s="210"/>
    </row>
  </sheetData>
  <mergeCells count="11">
    <mergeCell ref="H2:M3"/>
    <mergeCell ref="A2:G3"/>
    <mergeCell ref="I4:I5"/>
    <mergeCell ref="J4:J5"/>
    <mergeCell ref="K4:K5"/>
    <mergeCell ref="M4:M5"/>
    <mergeCell ref="A4:A5"/>
    <mergeCell ref="E4:E5"/>
    <mergeCell ref="F4:F5"/>
    <mergeCell ref="G4:G5"/>
    <mergeCell ref="H4:H5"/>
  </mergeCells>
  <pageMargins left="0.05" right="0.05" top="0.5" bottom="0.5" header="0" footer="0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9</vt:i4>
      </vt:variant>
    </vt:vector>
  </HeadingPairs>
  <TitlesOfParts>
    <vt:vector size="9" baseType="lpstr">
      <vt:lpstr>Tab1</vt:lpstr>
      <vt:lpstr>Tab2</vt:lpstr>
      <vt:lpstr>Tab3</vt:lpstr>
      <vt:lpstr>Tab4</vt:lpstr>
      <vt:lpstr>Tab5</vt:lpstr>
      <vt:lpstr>Tab6</vt:lpstr>
      <vt:lpstr>Tab7</vt:lpstr>
      <vt:lpstr>Tab8</vt:lpstr>
      <vt:lpstr>Tab9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sofiene.darbali</dc:creator>
  <cp:lastModifiedBy>Ayoub Dergaâ</cp:lastModifiedBy>
  <cp:revision>1</cp:revision>
  <dcterms:created xsi:type="dcterms:W3CDTF">2022-10-03T11:15:05Z</dcterms:created>
  <dcterms:modified xsi:type="dcterms:W3CDTF">2026-08-10T15:42:39Z</dcterms:modified>
</cp:coreProperties>
</file>