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youb\Desktop\Documents Salaire\Annexes\"/>
    </mc:Choice>
  </mc:AlternateContent>
  <xr:revisionPtr revIDLastSave="0" documentId="13_ncr:1_{C2EB7FB9-3A4A-43C1-9951-18F5480936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1" sheetId="1" r:id="rId1"/>
    <sheet name="Tab2" sheetId="2" r:id="rId2"/>
    <sheet name="Tab3" sheetId="3" r:id="rId3"/>
    <sheet name="Tab4" sheetId="4" r:id="rId4"/>
    <sheet name="Tab5" sheetId="17" r:id="rId5"/>
    <sheet name="Tab6" sheetId="18" r:id="rId6"/>
    <sheet name="Tab7" sheetId="16" r:id="rId7"/>
    <sheet name="Tab8" sheetId="8" r:id="rId8"/>
    <sheet name="Tab9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2" l="1"/>
  <c r="B9" i="2"/>
  <c r="B10" i="2"/>
  <c r="B11" i="2"/>
  <c r="B12" i="2"/>
  <c r="B13" i="2"/>
  <c r="B14" i="2"/>
  <c r="B15" i="2"/>
  <c r="B16" i="2"/>
  <c r="B17" i="2"/>
  <c r="B7" i="2"/>
  <c r="C8" i="2"/>
  <c r="C9" i="2"/>
  <c r="C10" i="2"/>
  <c r="C11" i="2"/>
  <c r="C12" i="2"/>
  <c r="C13" i="2"/>
  <c r="C14" i="2"/>
  <c r="C15" i="2"/>
  <c r="C16" i="2"/>
  <c r="C17" i="2"/>
  <c r="C7" i="2"/>
  <c r="D8" i="2"/>
  <c r="D9" i="2"/>
  <c r="D10" i="2"/>
  <c r="D11" i="2"/>
  <c r="D12" i="2"/>
  <c r="D13" i="2"/>
  <c r="D14" i="2"/>
  <c r="D15" i="2"/>
  <c r="D16" i="2"/>
  <c r="D17" i="2"/>
  <c r="D7" i="2"/>
  <c r="E13" i="3"/>
  <c r="F13" i="3"/>
  <c r="C9" i="3" s="1"/>
  <c r="G13" i="3"/>
  <c r="D9" i="3" s="1"/>
  <c r="F17" i="4"/>
  <c r="G17" i="4"/>
  <c r="E17" i="4"/>
  <c r="B17" i="4" s="1"/>
  <c r="D17" i="4"/>
  <c r="E13" i="4"/>
  <c r="B13" i="4" s="1"/>
  <c r="F13" i="4"/>
  <c r="C13" i="4" s="1"/>
  <c r="G13" i="4"/>
  <c r="D13" i="4" s="1"/>
  <c r="B8" i="17"/>
  <c r="B9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D8" i="17"/>
  <c r="D9" i="17"/>
  <c r="D10" i="17"/>
  <c r="B10" i="17" s="1"/>
  <c r="D11" i="17"/>
  <c r="B11" i="17" s="1"/>
  <c r="D12" i="17"/>
  <c r="B12" i="17" s="1"/>
  <c r="D13" i="17"/>
  <c r="B13" i="17" s="1"/>
  <c r="D14" i="17"/>
  <c r="B14" i="17" s="1"/>
  <c r="D15" i="17"/>
  <c r="B15" i="17" s="1"/>
  <c r="D16" i="17"/>
  <c r="B16" i="17" s="1"/>
  <c r="D17" i="17"/>
  <c r="B17" i="17" s="1"/>
  <c r="D18" i="17"/>
  <c r="B18" i="17" s="1"/>
  <c r="D19" i="17"/>
  <c r="B19" i="17" s="1"/>
  <c r="D20" i="17"/>
  <c r="B20" i="17" s="1"/>
  <c r="D7" i="17"/>
  <c r="B7" i="17" s="1"/>
  <c r="E21" i="17"/>
  <c r="D21" i="17" s="1"/>
  <c r="B21" i="17" s="1"/>
  <c r="B20" i="18"/>
  <c r="D8" i="18"/>
  <c r="B8" i="18" s="1"/>
  <c r="D9" i="18"/>
  <c r="B9" i="18" s="1"/>
  <c r="D10" i="18"/>
  <c r="B10" i="18" s="1"/>
  <c r="D11" i="18"/>
  <c r="B11" i="18" s="1"/>
  <c r="D12" i="18"/>
  <c r="D13" i="18"/>
  <c r="D14" i="18"/>
  <c r="D15" i="18"/>
  <c r="D16" i="18"/>
  <c r="D17" i="18"/>
  <c r="D18" i="18"/>
  <c r="D19" i="18"/>
  <c r="D20" i="18"/>
  <c r="D21" i="18"/>
  <c r="B21" i="18" s="1"/>
  <c r="D7" i="18"/>
  <c r="B7" i="18" s="1"/>
  <c r="H8" i="18"/>
  <c r="H9" i="18"/>
  <c r="H10" i="18"/>
  <c r="H11" i="18"/>
  <c r="H12" i="18"/>
  <c r="B12" i="18" s="1"/>
  <c r="H13" i="18"/>
  <c r="B13" i="18" s="1"/>
  <c r="H14" i="18"/>
  <c r="B14" i="18" s="1"/>
  <c r="H15" i="18"/>
  <c r="B15" i="18" s="1"/>
  <c r="H16" i="18"/>
  <c r="B16" i="18" s="1"/>
  <c r="H17" i="18"/>
  <c r="B17" i="18" s="1"/>
  <c r="H18" i="18"/>
  <c r="B18" i="18" s="1"/>
  <c r="H19" i="18"/>
  <c r="B19" i="18" s="1"/>
  <c r="H20" i="18"/>
  <c r="H21" i="18"/>
  <c r="H7" i="18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7" i="16"/>
  <c r="C14" i="8"/>
  <c r="D14" i="8"/>
  <c r="E14" i="8"/>
  <c r="F14" i="8"/>
  <c r="G14" i="8"/>
  <c r="H14" i="8"/>
  <c r="I14" i="8"/>
  <c r="J14" i="8"/>
  <c r="K14" i="8"/>
  <c r="L14" i="8"/>
  <c r="B14" i="8"/>
  <c r="C10" i="8"/>
  <c r="C16" i="8" s="1"/>
  <c r="D10" i="8"/>
  <c r="D16" i="8" s="1"/>
  <c r="E10" i="8"/>
  <c r="E16" i="8" s="1"/>
  <c r="F10" i="8"/>
  <c r="F16" i="8" s="1"/>
  <c r="G10" i="8"/>
  <c r="G16" i="8" s="1"/>
  <c r="H10" i="8"/>
  <c r="H16" i="8" s="1"/>
  <c r="I10" i="8"/>
  <c r="I16" i="8" s="1"/>
  <c r="J10" i="8"/>
  <c r="K10" i="8"/>
  <c r="L10" i="8"/>
  <c r="B10" i="8"/>
  <c r="C17" i="4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6" i="1"/>
  <c r="B8" i="4"/>
  <c r="B9" i="4"/>
  <c r="B10" i="4"/>
  <c r="B11" i="4"/>
  <c r="B12" i="4"/>
  <c r="B14" i="4"/>
  <c r="B15" i="4"/>
  <c r="B16" i="4"/>
  <c r="B18" i="4"/>
  <c r="B19" i="4"/>
  <c r="B7" i="4"/>
  <c r="C8" i="4"/>
  <c r="C9" i="4"/>
  <c r="C10" i="4"/>
  <c r="C11" i="4"/>
  <c r="C12" i="4"/>
  <c r="C14" i="4"/>
  <c r="C15" i="4"/>
  <c r="C16" i="4"/>
  <c r="C18" i="4"/>
  <c r="C19" i="4"/>
  <c r="C7" i="4"/>
  <c r="D8" i="4"/>
  <c r="D9" i="4"/>
  <c r="D10" i="4"/>
  <c r="D11" i="4"/>
  <c r="D12" i="4"/>
  <c r="D14" i="4"/>
  <c r="D15" i="4"/>
  <c r="D16" i="4"/>
  <c r="D18" i="4"/>
  <c r="D19" i="4"/>
  <c r="D7" i="4"/>
  <c r="B16" i="8" l="1"/>
  <c r="L16" i="8"/>
  <c r="K16" i="8"/>
  <c r="J16" i="8"/>
  <c r="C11" i="3"/>
  <c r="C8" i="3"/>
  <c r="C12" i="3"/>
  <c r="C10" i="3"/>
  <c r="C13" i="3"/>
  <c r="D12" i="3"/>
  <c r="D13" i="3"/>
  <c r="D10" i="3"/>
  <c r="D11" i="3"/>
  <c r="D8" i="3"/>
</calcChain>
</file>

<file path=xl/sharedStrings.xml><?xml version="1.0" encoding="utf-8"?>
<sst xmlns="http://schemas.openxmlformats.org/spreadsheetml/2006/main" count="461" uniqueCount="167">
  <si>
    <t/>
  </si>
  <si>
    <t>Femme</t>
  </si>
  <si>
    <t>Homme</t>
  </si>
  <si>
    <t>Ensemble</t>
  </si>
  <si>
    <t>[25-29]</t>
  </si>
  <si>
    <t>[30-34]</t>
  </si>
  <si>
    <t>[35-39]</t>
  </si>
  <si>
    <t>[40-44]</t>
  </si>
  <si>
    <t>[45-49]</t>
  </si>
  <si>
    <t>[50-54]</t>
  </si>
  <si>
    <t>[55-59]</t>
  </si>
  <si>
    <t>Celibataire</t>
  </si>
  <si>
    <t>Veuf</t>
  </si>
  <si>
    <t>Autres</t>
  </si>
  <si>
    <t>Categorie A1</t>
  </si>
  <si>
    <t>Categorie A2</t>
  </si>
  <si>
    <t>Categorie A3</t>
  </si>
  <si>
    <t>Categorie B</t>
  </si>
  <si>
    <t>Categorie C</t>
  </si>
  <si>
    <t>Categorie D</t>
  </si>
  <si>
    <t>رئاسة الحكومة</t>
  </si>
  <si>
    <t>وزارة الدفاع</t>
  </si>
  <si>
    <t>وزارة الداخلية</t>
  </si>
  <si>
    <t>وزارة العدل</t>
  </si>
  <si>
    <t>وزارة المالية</t>
  </si>
  <si>
    <t>وزارة الفلاحة</t>
  </si>
  <si>
    <t>وزارة التجهيز</t>
  </si>
  <si>
    <t>وزارة شؤون الشباب والرياضة</t>
  </si>
  <si>
    <t>وزارة الصحة</t>
  </si>
  <si>
    <t>وزارة التربية</t>
  </si>
  <si>
    <t>وزارة التعليم العالي</t>
  </si>
  <si>
    <t>وزارة الشؤون الاجتماعية</t>
  </si>
  <si>
    <t>الجماعت المحلية</t>
  </si>
  <si>
    <t>هياكل أخرى</t>
  </si>
  <si>
    <t>المجموع</t>
  </si>
  <si>
    <t>ذكور</t>
  </si>
  <si>
    <t>إناث</t>
  </si>
  <si>
    <t>الوزارة أو الهيكل</t>
  </si>
  <si>
    <t>Ministère ou établissement</t>
  </si>
  <si>
    <t>Ministere de la Defense Nationale</t>
  </si>
  <si>
    <t>Ministere de l'Interieur</t>
  </si>
  <si>
    <t>Ministere de la justice</t>
  </si>
  <si>
    <t>Ministere des finances</t>
  </si>
  <si>
    <t>Ministere des Affaires de la Jeunesse et des Sports</t>
  </si>
  <si>
    <t>Ministere de la Sante</t>
  </si>
  <si>
    <t>Ministere de l'Education</t>
  </si>
  <si>
    <t>Ministere des Affaires Sociales</t>
  </si>
  <si>
    <t>Communes</t>
  </si>
  <si>
    <t>Autres eablissements</t>
  </si>
  <si>
    <t>Preidence du Gouvernement</t>
  </si>
  <si>
    <t>Ministere de l'Agriculture</t>
  </si>
  <si>
    <t>Ministere de l'Equipement</t>
  </si>
  <si>
    <t>Ministere de l'Enseignement Sup.</t>
  </si>
  <si>
    <t>أقل من 25 سنة</t>
  </si>
  <si>
    <t>[25 - 29]</t>
  </si>
  <si>
    <t>[30 - 34]</t>
  </si>
  <si>
    <t>[35 - 39]</t>
  </si>
  <si>
    <t>[40 - 44]</t>
  </si>
  <si>
    <t>[45 - 49]</t>
  </si>
  <si>
    <t>[50 - 54]</t>
  </si>
  <si>
    <t>[55 - 59]</t>
  </si>
  <si>
    <t>60 سنة فما فوق</t>
  </si>
  <si>
    <t>Nombre   العدد</t>
  </si>
  <si>
    <t>Pourcentage النسبة</t>
  </si>
  <si>
    <t>moins de 25 ans</t>
  </si>
  <si>
    <t>60 ans et plus</t>
  </si>
  <si>
    <t>Total</t>
  </si>
  <si>
    <t>Structure d'âge</t>
  </si>
  <si>
    <t>الهيكلة العمرية</t>
  </si>
  <si>
    <t>أعزب</t>
  </si>
  <si>
    <t>متزوّج</t>
  </si>
  <si>
    <t>أرمل</t>
  </si>
  <si>
    <t>مطلّق</t>
  </si>
  <si>
    <t>غير مصرّح به</t>
  </si>
  <si>
    <t>Non déclaré</t>
  </si>
  <si>
    <t>Total des fonctionnaires</t>
  </si>
  <si>
    <t>Total des ouvrieers</t>
  </si>
  <si>
    <t>الصّنف الفرعي أ1</t>
  </si>
  <si>
    <t>الصّنف الفرعي أ2</t>
  </si>
  <si>
    <t>الصّنف الفرعي أ3</t>
  </si>
  <si>
    <t>الصّنف ب</t>
  </si>
  <si>
    <t>الصّنف ج</t>
  </si>
  <si>
    <t>الصّنف د</t>
  </si>
  <si>
    <t>مجموع الموظفين</t>
  </si>
  <si>
    <t>الوحدة الأولى</t>
  </si>
  <si>
    <t>الوحدة الثانية</t>
  </si>
  <si>
    <t>الوحدة الثالثة</t>
  </si>
  <si>
    <t>مجموع العملة</t>
  </si>
  <si>
    <t>حالة أخرى</t>
  </si>
  <si>
    <t>Catégorie</t>
  </si>
  <si>
    <t>الصنف</t>
  </si>
  <si>
    <t>Total des ouvriers</t>
  </si>
  <si>
    <t>الصّنف  أ1</t>
  </si>
  <si>
    <t>الصّنف  أ2</t>
  </si>
  <si>
    <t>الصّنف  أ3</t>
  </si>
  <si>
    <t>الوحدة1</t>
  </si>
  <si>
    <t>الوحدة2</t>
  </si>
  <si>
    <t>الوحدة3</t>
  </si>
  <si>
    <t>حالات أخرى</t>
  </si>
  <si>
    <t>الصّنف</t>
  </si>
  <si>
    <t>أقلّ من 25 سنة</t>
  </si>
  <si>
    <t>Catégorie A1</t>
  </si>
  <si>
    <t>Catégorie A2</t>
  </si>
  <si>
    <t>Catégorie A3</t>
  </si>
  <si>
    <t>Catégorie B</t>
  </si>
  <si>
    <t>Catégorie C</t>
  </si>
  <si>
    <t>Catégorie D</t>
  </si>
  <si>
    <t>Total des deux sexes</t>
  </si>
  <si>
    <t>مجموع الجنسين</t>
  </si>
  <si>
    <t>الصّنف أ3</t>
  </si>
  <si>
    <t>الصّنف أ2</t>
  </si>
  <si>
    <t>الصّنف أ1</t>
  </si>
  <si>
    <r>
      <t>Unit</t>
    </r>
    <r>
      <rPr>
        <b/>
        <sz val="9.5"/>
        <color rgb="FF000000"/>
        <rFont val="MS PGothic"/>
        <family val="2"/>
      </rPr>
      <t>・</t>
    </r>
    <r>
      <rPr>
        <b/>
        <sz val="9.5"/>
        <color rgb="FF000000"/>
        <rFont val="Times New Roman"/>
        <family val="1"/>
      </rPr>
      <t>1</t>
    </r>
  </si>
  <si>
    <r>
      <t>Unit</t>
    </r>
    <r>
      <rPr>
        <b/>
        <sz val="9.5"/>
        <color rgb="FF000000"/>
        <rFont val="MS PGothic"/>
        <family val="2"/>
      </rPr>
      <t>・</t>
    </r>
    <r>
      <rPr>
        <b/>
        <sz val="9.5"/>
        <color rgb="FF000000"/>
        <rFont val="Times New Roman"/>
        <family val="1"/>
      </rPr>
      <t>2</t>
    </r>
  </si>
  <si>
    <r>
      <t>Unit</t>
    </r>
    <r>
      <rPr>
        <b/>
        <sz val="9.5"/>
        <color rgb="FF000000"/>
        <rFont val="MS PGothic"/>
        <family val="2"/>
      </rPr>
      <t>・</t>
    </r>
    <r>
      <rPr>
        <b/>
        <sz val="9.5"/>
        <color rgb="FF000000"/>
        <rFont val="Times New Roman"/>
        <family val="1"/>
      </rPr>
      <t>3</t>
    </r>
  </si>
  <si>
    <t>D</t>
  </si>
  <si>
    <t>C</t>
  </si>
  <si>
    <t>B</t>
  </si>
  <si>
    <t>A3</t>
  </si>
  <si>
    <t>A2</t>
  </si>
  <si>
    <t>A1</t>
  </si>
  <si>
    <t>Présidence du Gouvernement</t>
  </si>
  <si>
    <t>Ministère de la Défense Nationale</t>
  </si>
  <si>
    <t>Ministère de l'Intérieur</t>
  </si>
  <si>
    <t>Ministère de la justice</t>
  </si>
  <si>
    <t>Ministère des finances</t>
  </si>
  <si>
    <t>Ministère de l'Agriculture</t>
  </si>
  <si>
    <t>Ministère de l'Equipement</t>
  </si>
  <si>
    <t>Ministère des Affaires de la Jeunesse et des Sports</t>
  </si>
  <si>
    <t>Ministère de la Sante</t>
  </si>
  <si>
    <t>Ministère de l'Education</t>
  </si>
  <si>
    <t>Ministère de l'Enseignement Sup,</t>
  </si>
  <si>
    <t>Ministère des Affaires Sociales</t>
  </si>
  <si>
    <t>Autres établissements</t>
  </si>
  <si>
    <t>Hommes</t>
  </si>
  <si>
    <t>جدول 6: توزيع أعوان الوظيفة العمومية حسب الوزارة أو الهيكل والصنف</t>
  </si>
  <si>
    <t>Femmes</t>
  </si>
  <si>
    <t>Collectivités locales</t>
  </si>
  <si>
    <t>Collectivité locales</t>
  </si>
  <si>
    <t>غير مصرح به</t>
  </si>
  <si>
    <t>الصنف د</t>
  </si>
  <si>
    <t>الجماعات المحلية</t>
  </si>
  <si>
    <t xml:space="preserve">60 سنة فما فوق </t>
  </si>
  <si>
    <t>جدول 1:توزيع   أعوان الوظيفة العمومية حسب الوزارة أو الهيكل و الجنس سنة 2024</t>
  </si>
  <si>
    <t>Tableau 1: La distribution des agents de la fonction publique selon le ministere ou l'etablissement et le sexe en 2024</t>
  </si>
  <si>
    <t>جدول 2: توزيع  أعوان الوظيفة العمومية حسب الهيكلة العمرية و الجنس سنة 2024</t>
  </si>
  <si>
    <t>Tableau 2: La distribution des agents de la fonction publique selon la structure d'age et le sexe en 2024</t>
  </si>
  <si>
    <t>جدول 4:توزيع  أعوان الوظيفة العمومية حسب الصنف والجنس سنة 2024</t>
  </si>
  <si>
    <t>Tableau 4: : La distribution des agents de la fonction publique selon la catégorie et le sexe en 2024</t>
  </si>
  <si>
    <t>جدول 7: توزيع أعوان الوظيفة العمومية حسب الوزارة أو الهيكل والصنف 2024</t>
  </si>
  <si>
    <t>Tableau7: La distribution des agents de la fonction publique selon le ministère ou l'établissement et la catégorie 2024</t>
  </si>
  <si>
    <t>جدول 8: توزيع أعوان الوظيفة العمومية حسب الصنف والفئة العمرية سنة 2024</t>
  </si>
  <si>
    <t>جدول 9: توزيع أعوان الوظيفة العمومية حسب الهيكل والفئة العمرية سنة 2024</t>
  </si>
  <si>
    <t>Tableau 9: La distribution des agents de la fonction publique selon le ministère ou l'établissement et la structure d'âge en 2024</t>
  </si>
  <si>
    <t>جدول 5: توزيع أعوان الوظيفة العمومية حسب الوزارة أو الهيكل والصنف سنة 2024</t>
  </si>
  <si>
    <t>الحالة الزواجية</t>
  </si>
  <si>
    <t>Tableau6: La distribution des agents de la fonction publique selon le ministère ou l'établissement et la catégorie</t>
  </si>
  <si>
    <t>Tableau 8: La distribution des agents de la fonction publique selon la catégorie et la structure d'age en 2024</t>
  </si>
  <si>
    <t>Tableau5: La distribution des agents de la fonction publique selon le ministère ou l'établissement et la catégorie en 2024</t>
  </si>
  <si>
    <t>Situation matrimoniale</t>
  </si>
  <si>
    <t>Tableau 3: La distribution des agents de la fonction publique selon la situation matrimoniale et le sexe en 2024</t>
  </si>
  <si>
    <t>Marié</t>
  </si>
  <si>
    <t>Divorcé</t>
  </si>
  <si>
    <t>جدول 3:توزيع  أعوان الوظيفة العمومية حسب الحالة الزواجية و الجنس سنة 2024</t>
  </si>
  <si>
    <t>Unité1</t>
  </si>
  <si>
    <t>Unité2</t>
  </si>
  <si>
    <t>Unité3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</si>
</sst>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#0"/>
    <numFmt numFmtId="165" formatCode="###########0"/>
    <numFmt numFmtId="166" formatCode="######0"/>
    <numFmt numFmtId="167" formatCode="##########0"/>
    <numFmt numFmtId="168" formatCode="###0"/>
    <numFmt numFmtId="169" formatCode="###########0.0"/>
    <numFmt numFmtId="170" formatCode="0.0"/>
  </numFmts>
  <fonts count="40">
    <font>
      <sz val="9.5"/>
      <color rgb="FF000000"/>
      <name val="MS PGothic"/>
    </font>
    <font>
      <b/>
      <sz val="12"/>
      <color rgb="FF112277"/>
      <name val="MS PGothic"/>
      <family val="2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  <font>
      <sz val="9.5"/>
      <color rgb="FF000000"/>
      <name val="Times New Roman"/>
      <family val="1"/>
    </font>
    <font>
      <b/>
      <sz val="9.5"/>
      <color rgb="FF000000"/>
      <name val="MS PGothic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  <charset val="178"/>
    </font>
    <font>
      <b/>
      <sz val="9.5"/>
      <name val="MS PGothic"/>
      <family val="2"/>
      <charset val="178"/>
    </font>
    <font>
      <sz val="9.5"/>
      <name val="MS PGothic"/>
      <family val="2"/>
    </font>
    <font>
      <b/>
      <sz val="9.5"/>
      <name val="MS PGothic"/>
      <family val="2"/>
    </font>
    <font>
      <b/>
      <sz val="10"/>
      <name val="Times New Roman"/>
      <family val="1"/>
      <charset val="178"/>
    </font>
    <font>
      <sz val="10"/>
      <color rgb="FF000000"/>
      <name val="Calibri"/>
      <family val="2"/>
    </font>
    <font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.5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rgb="FF0070C0"/>
      <name val="Times New Roman"/>
      <family val="1"/>
    </font>
    <font>
      <b/>
      <sz val="12"/>
      <color rgb="FF0070C0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.5"/>
      <color rgb="FF0070C0"/>
      <name val="Times New Roman"/>
      <family val="1"/>
    </font>
    <font>
      <b/>
      <sz val="9"/>
      <color rgb="FF0070C0"/>
      <name val="Times New Roman"/>
      <family val="1"/>
    </font>
    <font>
      <sz val="9.5"/>
      <color rgb="FF0070C0"/>
      <name val="Times New Roman"/>
      <family val="1"/>
    </font>
    <font>
      <sz val="10"/>
      <color rgb="FF000000"/>
      <name val="Times New Roman"/>
      <family val="1"/>
    </font>
    <font>
      <b/>
      <sz val="9"/>
      <color indexed="8"/>
      <name val="Times New Roman"/>
      <family val="1"/>
    </font>
    <font>
      <sz val="12"/>
      <color rgb="FF0070C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MS PGothic"/>
      <family val="2"/>
    </font>
    <font>
      <sz val="8"/>
      <name val="MS PGothic"/>
    </font>
  </fonts>
  <fills count="3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/>
      <bottom style="medium">
        <color rgb="FFA6A6A6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/>
      <top style="medium">
        <color rgb="FFA6A6A6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8"/>
      </right>
      <top style="thick">
        <color indexed="8"/>
      </top>
      <bottom/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B0B7BB"/>
      </bottom>
      <diagonal/>
    </border>
    <border>
      <left/>
      <right/>
      <top/>
      <bottom style="thin">
        <color rgb="FFC1C1C1"/>
      </bottom>
      <diagonal/>
    </border>
    <border>
      <left style="medium">
        <color indexed="64"/>
      </left>
      <right style="medium">
        <color indexed="64"/>
      </right>
      <top/>
      <bottom style="thin">
        <color rgb="FFC1C1C1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 style="thin">
        <color rgb="FFB0B7BB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/>
      <top style="thick">
        <color indexed="8"/>
      </top>
      <bottom/>
      <diagonal/>
    </border>
    <border>
      <left/>
      <right style="medium">
        <color indexed="64"/>
      </right>
      <top style="thick">
        <color indexed="8"/>
      </top>
      <bottom/>
      <diagonal/>
    </border>
    <border>
      <left/>
      <right/>
      <top style="thin">
        <color rgb="FFB0B7BB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0B7BB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352">
    <xf numFmtId="0" fontId="0" fillId="2" borderId="0" xfId="0" applyFill="1" applyAlignment="1">
      <alignment horizontal="left"/>
    </xf>
    <xf numFmtId="0" fontId="0" fillId="2" borderId="0" xfId="0" applyFill="1"/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3" fillId="2" borderId="0" xfId="0" applyFont="1" applyFill="1" applyAlignment="1">
      <alignment vertical="center" wrapText="1" readingOrder="2"/>
    </xf>
    <xf numFmtId="0" fontId="5" fillId="0" borderId="0" xfId="0" applyFont="1" applyAlignment="1">
      <alignment horizontal="left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justify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/>
    </xf>
    <xf numFmtId="0" fontId="20" fillId="2" borderId="6" xfId="0" applyFont="1" applyFill="1" applyBorder="1" applyAlignment="1">
      <alignment horizontal="center" vertical="center" wrapText="1" readingOrder="2"/>
    </xf>
    <xf numFmtId="0" fontId="0" fillId="0" borderId="0" xfId="0"/>
    <xf numFmtId="0" fontId="19" fillId="2" borderId="30" xfId="0" applyFont="1" applyFill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left" vertical="top"/>
    </xf>
    <xf numFmtId="165" fontId="4" fillId="0" borderId="17" xfId="0" applyNumberFormat="1" applyFont="1" applyBorder="1" applyAlignment="1">
      <alignment horizontal="left" vertical="top"/>
    </xf>
    <xf numFmtId="0" fontId="18" fillId="2" borderId="8" xfId="0" applyFont="1" applyFill="1" applyBorder="1" applyAlignment="1">
      <alignment horizontal="justify" vertical="center" wrapText="1" readingOrder="2"/>
    </xf>
    <xf numFmtId="168" fontId="0" fillId="2" borderId="0" xfId="0" applyNumberFormat="1" applyFill="1" applyAlignment="1">
      <alignment horizontal="left"/>
    </xf>
    <xf numFmtId="0" fontId="19" fillId="2" borderId="1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justify" vertical="center" wrapText="1" readingOrder="2"/>
    </xf>
    <xf numFmtId="0" fontId="21" fillId="2" borderId="22" xfId="0" applyFont="1" applyFill="1" applyBorder="1" applyAlignment="1">
      <alignment horizontal="right" vertical="center" readingOrder="2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top" wrapText="1"/>
    </xf>
    <xf numFmtId="169" fontId="5" fillId="0" borderId="13" xfId="0" applyNumberFormat="1" applyFont="1" applyBorder="1" applyAlignment="1">
      <alignment horizontal="center" vertical="center"/>
    </xf>
    <xf numFmtId="168" fontId="28" fillId="0" borderId="35" xfId="9" applyNumberFormat="1" applyFont="1" applyBorder="1" applyAlignment="1">
      <alignment horizontal="center" vertical="center"/>
    </xf>
    <xf numFmtId="168" fontId="28" fillId="0" borderId="26" xfId="9" applyNumberFormat="1" applyFont="1" applyBorder="1" applyAlignment="1">
      <alignment horizontal="center" vertical="center"/>
    </xf>
    <xf numFmtId="168" fontId="28" fillId="0" borderId="36" xfId="9" applyNumberFormat="1" applyFont="1" applyBorder="1" applyAlignment="1">
      <alignment horizontal="center" vertical="center"/>
    </xf>
    <xf numFmtId="0" fontId="29" fillId="0" borderId="22" xfId="10" applyFont="1" applyBorder="1" applyAlignment="1">
      <alignment horizontal="right" vertical="center" readingOrder="2"/>
    </xf>
    <xf numFmtId="0" fontId="4" fillId="0" borderId="17" xfId="0" applyFont="1" applyBorder="1" applyAlignment="1">
      <alignment horizontal="left" vertical="top" wrapText="1"/>
    </xf>
    <xf numFmtId="169" fontId="5" fillId="0" borderId="22" xfId="0" applyNumberFormat="1" applyFont="1" applyBorder="1" applyAlignment="1">
      <alignment horizontal="center" vertical="center"/>
    </xf>
    <xf numFmtId="0" fontId="29" fillId="0" borderId="22" xfId="10" applyFont="1" applyBorder="1" applyAlignment="1">
      <alignment horizontal="right" vertical="center"/>
    </xf>
    <xf numFmtId="0" fontId="9" fillId="0" borderId="22" xfId="10" applyFont="1" applyBorder="1" applyAlignment="1">
      <alignment horizontal="right" vertical="center"/>
    </xf>
    <xf numFmtId="0" fontId="4" fillId="0" borderId="18" xfId="0" applyFont="1" applyBorder="1" applyAlignment="1">
      <alignment horizontal="left" vertical="top" wrapText="1"/>
    </xf>
    <xf numFmtId="169" fontId="5" fillId="0" borderId="8" xfId="0" applyNumberFormat="1" applyFont="1" applyBorder="1" applyAlignment="1">
      <alignment horizontal="center" vertical="center"/>
    </xf>
    <xf numFmtId="0" fontId="27" fillId="0" borderId="5" xfId="10" applyFont="1" applyBorder="1" applyAlignment="1">
      <alignment vertical="center" wrapText="1" readingOrder="2"/>
    </xf>
    <xf numFmtId="170" fontId="27" fillId="0" borderId="5" xfId="10" applyNumberFormat="1" applyFont="1" applyBorder="1" applyAlignment="1">
      <alignment horizontal="center" vertical="center" wrapText="1" readingOrder="2"/>
    </xf>
    <xf numFmtId="0" fontId="27" fillId="0" borderId="5" xfId="1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4" fillId="0" borderId="16" xfId="0" applyNumberFormat="1" applyFont="1" applyBorder="1" applyAlignment="1">
      <alignment horizontal="left" vertical="center"/>
    </xf>
    <xf numFmtId="168" fontId="28" fillId="0" borderId="27" xfId="8" applyNumberFormat="1" applyFont="1" applyBorder="1" applyAlignment="1">
      <alignment horizontal="center" vertical="center"/>
    </xf>
    <xf numFmtId="168" fontId="28" fillId="0" borderId="26" xfId="8" applyNumberFormat="1" applyFont="1" applyBorder="1" applyAlignment="1">
      <alignment horizontal="center" vertical="center"/>
    </xf>
    <xf numFmtId="168" fontId="28" fillId="0" borderId="36" xfId="8" applyNumberFormat="1" applyFont="1" applyBorder="1" applyAlignment="1">
      <alignment horizontal="center" vertical="center"/>
    </xf>
    <xf numFmtId="0" fontId="22" fillId="0" borderId="22" xfId="0" applyFont="1" applyBorder="1" applyAlignment="1">
      <alignment horizontal="right" vertical="center" readingOrder="2"/>
    </xf>
    <xf numFmtId="168" fontId="6" fillId="2" borderId="0" xfId="0" applyNumberFormat="1" applyFont="1" applyFill="1" applyAlignment="1">
      <alignment horizontal="left" vertical="center"/>
    </xf>
    <xf numFmtId="166" fontId="4" fillId="0" borderId="17" xfId="0" applyNumberFormat="1" applyFont="1" applyBorder="1" applyAlignment="1">
      <alignment horizontal="left" vertical="center"/>
    </xf>
    <xf numFmtId="166" fontId="4" fillId="0" borderId="18" xfId="0" applyNumberFormat="1" applyFont="1" applyBorder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170" fontId="30" fillId="0" borderId="6" xfId="0" applyNumberFormat="1" applyFont="1" applyBorder="1" applyAlignment="1">
      <alignment horizontal="center" vertical="center"/>
    </xf>
    <xf numFmtId="170" fontId="30" fillId="0" borderId="5" xfId="0" applyNumberFormat="1" applyFont="1" applyBorder="1" applyAlignment="1">
      <alignment horizontal="center" vertical="center"/>
    </xf>
    <xf numFmtId="168" fontId="31" fillId="0" borderId="28" xfId="8" applyNumberFormat="1" applyFont="1" applyBorder="1" applyAlignment="1">
      <alignment horizontal="center" vertical="center"/>
    </xf>
    <xf numFmtId="168" fontId="31" fillId="0" borderId="29" xfId="8" applyNumberFormat="1" applyFont="1" applyBorder="1" applyAlignment="1">
      <alignment horizontal="center" vertical="center"/>
    </xf>
    <xf numFmtId="168" fontId="31" fillId="0" borderId="37" xfId="8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9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7" fontId="4" fillId="0" borderId="38" xfId="0" applyNumberFormat="1" applyFont="1" applyBorder="1" applyAlignment="1">
      <alignment vertical="center"/>
    </xf>
    <xf numFmtId="169" fontId="5" fillId="0" borderId="39" xfId="0" applyNumberFormat="1" applyFont="1" applyBorder="1" applyAlignment="1">
      <alignment horizontal="center" vertical="center"/>
    </xf>
    <xf numFmtId="169" fontId="5" fillId="0" borderId="40" xfId="0" applyNumberFormat="1" applyFont="1" applyBorder="1" applyAlignment="1">
      <alignment horizontal="center" vertical="center"/>
    </xf>
    <xf numFmtId="168" fontId="19" fillId="2" borderId="22" xfId="0" applyNumberFormat="1" applyFont="1" applyFill="1" applyBorder="1" applyAlignment="1">
      <alignment horizontal="center" vertical="center"/>
    </xf>
    <xf numFmtId="168" fontId="28" fillId="0" borderId="22" xfId="3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right" vertical="center" wrapText="1" readingOrder="2"/>
    </xf>
    <xf numFmtId="167" fontId="4" fillId="0" borderId="4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169" fontId="5" fillId="0" borderId="0" xfId="0" applyNumberFormat="1" applyFont="1" applyAlignment="1">
      <alignment horizontal="center" vertical="center"/>
    </xf>
    <xf numFmtId="168" fontId="19" fillId="2" borderId="8" xfId="0" applyNumberFormat="1" applyFont="1" applyFill="1" applyBorder="1" applyAlignment="1">
      <alignment horizontal="center" vertical="center"/>
    </xf>
    <xf numFmtId="168" fontId="28" fillId="0" borderId="8" xfId="3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 readingOrder="2"/>
    </xf>
    <xf numFmtId="0" fontId="30" fillId="0" borderId="5" xfId="0" applyFont="1" applyBorder="1" applyAlignment="1">
      <alignment horizontal="left" vertical="center"/>
    </xf>
    <xf numFmtId="170" fontId="30" fillId="0" borderId="11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5" fontId="13" fillId="0" borderId="38" xfId="0" applyNumberFormat="1" applyFont="1" applyBorder="1" applyAlignment="1">
      <alignment horizontal="left" vertical="top"/>
    </xf>
    <xf numFmtId="169" fontId="12" fillId="0" borderId="1" xfId="0" applyNumberFormat="1" applyFont="1" applyBorder="1" applyAlignment="1">
      <alignment horizontal="center"/>
    </xf>
    <xf numFmtId="169" fontId="12" fillId="0" borderId="22" xfId="0" applyNumberFormat="1" applyFont="1" applyBorder="1" applyAlignment="1">
      <alignment horizontal="center"/>
    </xf>
    <xf numFmtId="169" fontId="12" fillId="0" borderId="31" xfId="0" applyNumberFormat="1" applyFont="1" applyBorder="1" applyAlignment="1">
      <alignment horizontal="center"/>
    </xf>
    <xf numFmtId="168" fontId="24" fillId="0" borderId="27" xfId="7" applyNumberFormat="1" applyFont="1" applyBorder="1" applyAlignment="1">
      <alignment horizontal="center" vertical="center"/>
    </xf>
    <xf numFmtId="168" fontId="24" fillId="0" borderId="26" xfId="7" applyNumberFormat="1" applyFont="1" applyBorder="1" applyAlignment="1">
      <alignment horizontal="center" vertical="center"/>
    </xf>
    <xf numFmtId="168" fontId="24" fillId="0" borderId="36" xfId="7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right" vertical="center" wrapText="1" readingOrder="2"/>
    </xf>
    <xf numFmtId="165" fontId="13" fillId="0" borderId="41" xfId="0" applyNumberFormat="1" applyFont="1" applyBorder="1" applyAlignment="1">
      <alignment horizontal="left" vertical="top"/>
    </xf>
    <xf numFmtId="0" fontId="14" fillId="0" borderId="22" xfId="0" applyFont="1" applyBorder="1" applyAlignment="1">
      <alignment horizontal="right" vertical="center" wrapText="1" readingOrder="2"/>
    </xf>
    <xf numFmtId="165" fontId="13" fillId="0" borderId="43" xfId="0" applyNumberFormat="1" applyFont="1" applyBorder="1" applyAlignment="1">
      <alignment horizontal="left" vertical="top"/>
    </xf>
    <xf numFmtId="0" fontId="30" fillId="0" borderId="5" xfId="0" applyFont="1" applyBorder="1" applyAlignment="1">
      <alignment horizontal="left"/>
    </xf>
    <xf numFmtId="170" fontId="30" fillId="0" borderId="5" xfId="0" applyNumberFormat="1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5" xfId="0" applyFont="1" applyBorder="1" applyAlignment="1">
      <alignment horizontal="right"/>
    </xf>
    <xf numFmtId="169" fontId="12" fillId="0" borderId="13" xfId="0" applyNumberFormat="1" applyFont="1" applyBorder="1" applyAlignment="1">
      <alignment horizontal="center"/>
    </xf>
    <xf numFmtId="168" fontId="24" fillId="0" borderId="22" xfId="7" applyNumberFormat="1" applyFont="1" applyBorder="1" applyAlignment="1">
      <alignment horizontal="center" vertical="center"/>
    </xf>
    <xf numFmtId="168" fontId="24" fillId="0" borderId="31" xfId="7" applyNumberFormat="1" applyFont="1" applyBorder="1" applyAlignment="1">
      <alignment horizontal="center" vertical="center"/>
    </xf>
    <xf numFmtId="0" fontId="0" fillId="2" borderId="30" xfId="0" applyFill="1" applyBorder="1" applyAlignment="1">
      <alignment horizontal="center"/>
    </xf>
    <xf numFmtId="168" fontId="24" fillId="0" borderId="8" xfId="7" applyNumberFormat="1" applyFont="1" applyBorder="1" applyAlignment="1">
      <alignment horizontal="center" vertical="center"/>
    </xf>
    <xf numFmtId="168" fontId="24" fillId="0" borderId="12" xfId="7" applyNumberFormat="1" applyFont="1" applyBorder="1" applyAlignment="1">
      <alignment horizontal="center" vertical="center"/>
    </xf>
    <xf numFmtId="168" fontId="25" fillId="0" borderId="13" xfId="1" applyNumberFormat="1" applyFont="1" applyBorder="1" applyAlignment="1">
      <alignment horizontal="center" vertical="center"/>
    </xf>
    <xf numFmtId="168" fontId="24" fillId="0" borderId="44" xfId="6" applyNumberFormat="1" applyFont="1" applyBorder="1" applyAlignment="1">
      <alignment horizontal="center" vertical="center"/>
    </xf>
    <xf numFmtId="168" fontId="6" fillId="2" borderId="13" xfId="0" applyNumberFormat="1" applyFont="1" applyFill="1" applyBorder="1" applyAlignment="1">
      <alignment horizontal="center" vertical="center"/>
    </xf>
    <xf numFmtId="168" fontId="24" fillId="0" borderId="20" xfId="6" applyNumberFormat="1" applyFont="1" applyBorder="1" applyAlignment="1">
      <alignment horizontal="center" vertical="center"/>
    </xf>
    <xf numFmtId="168" fontId="24" fillId="0" borderId="25" xfId="6" applyNumberFormat="1" applyFont="1" applyBorder="1" applyAlignment="1">
      <alignment horizontal="center" vertical="center"/>
    </xf>
    <xf numFmtId="168" fontId="24" fillId="0" borderId="20" xfId="2" applyNumberFormat="1" applyFont="1" applyBorder="1" applyAlignment="1">
      <alignment horizontal="center" vertical="center"/>
    </xf>
    <xf numFmtId="168" fontId="24" fillId="0" borderId="23" xfId="6" applyNumberFormat="1" applyFont="1" applyBorder="1" applyAlignment="1">
      <alignment horizontal="center" vertical="center"/>
    </xf>
    <xf numFmtId="168" fontId="25" fillId="0" borderId="22" xfId="1" applyNumberFormat="1" applyFont="1" applyBorder="1" applyAlignment="1">
      <alignment horizontal="center" vertical="center"/>
    </xf>
    <xf numFmtId="168" fontId="24" fillId="0" borderId="45" xfId="6" applyNumberFormat="1" applyFont="1" applyBorder="1" applyAlignment="1">
      <alignment horizontal="center" vertical="center"/>
    </xf>
    <xf numFmtId="168" fontId="6" fillId="2" borderId="22" xfId="0" applyNumberFormat="1" applyFont="1" applyFill="1" applyBorder="1" applyAlignment="1">
      <alignment horizontal="center" vertical="center"/>
    </xf>
    <xf numFmtId="168" fontId="24" fillId="0" borderId="21" xfId="6" applyNumberFormat="1" applyFont="1" applyBorder="1" applyAlignment="1">
      <alignment horizontal="center" vertical="center"/>
    </xf>
    <xf numFmtId="168" fontId="24" fillId="0" borderId="26" xfId="6" applyNumberFormat="1" applyFont="1" applyBorder="1" applyAlignment="1">
      <alignment horizontal="center" vertical="center"/>
    </xf>
    <xf numFmtId="168" fontId="24" fillId="0" borderId="21" xfId="2" applyNumberFormat="1" applyFont="1" applyBorder="1" applyAlignment="1">
      <alignment horizontal="center" vertical="center"/>
    </xf>
    <xf numFmtId="168" fontId="24" fillId="0" borderId="24" xfId="6" applyNumberFormat="1" applyFont="1" applyBorder="1" applyAlignment="1">
      <alignment horizontal="center" vertical="center"/>
    </xf>
    <xf numFmtId="168" fontId="25" fillId="0" borderId="8" xfId="1" applyNumberFormat="1" applyFont="1" applyBorder="1" applyAlignment="1">
      <alignment horizontal="center" vertical="center"/>
    </xf>
    <xf numFmtId="168" fontId="6" fillId="2" borderId="8" xfId="0" applyNumberFormat="1" applyFont="1" applyFill="1" applyBorder="1" applyAlignment="1">
      <alignment horizontal="center" vertical="center"/>
    </xf>
    <xf numFmtId="0" fontId="27" fillId="0" borderId="5" xfId="0" applyFont="1" applyBorder="1" applyAlignment="1">
      <alignment horizontal="left" wrapText="1"/>
    </xf>
    <xf numFmtId="0" fontId="30" fillId="0" borderId="11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27" fillId="0" borderId="5" xfId="0" applyFont="1" applyBorder="1" applyAlignment="1">
      <alignment horizontal="right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readingOrder="2"/>
    </xf>
    <xf numFmtId="0" fontId="20" fillId="2" borderId="7" xfId="0" applyFont="1" applyFill="1" applyBorder="1" applyAlignment="1">
      <alignment horizontal="center" vertical="center" wrapText="1" readingOrder="2"/>
    </xf>
    <xf numFmtId="0" fontId="6" fillId="2" borderId="7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left" vertical="center" wrapText="1"/>
    </xf>
    <xf numFmtId="168" fontId="34" fillId="0" borderId="32" xfId="2" applyNumberFormat="1" applyFont="1" applyBorder="1" applyAlignment="1">
      <alignment horizontal="center" vertical="center"/>
    </xf>
    <xf numFmtId="168" fontId="28" fillId="0" borderId="44" xfId="11" applyNumberFormat="1" applyFont="1" applyBorder="1" applyAlignment="1">
      <alignment horizontal="center" vertical="center"/>
    </xf>
    <xf numFmtId="168" fontId="28" fillId="0" borderId="20" xfId="11" applyNumberFormat="1" applyFont="1" applyBorder="1" applyAlignment="1">
      <alignment horizontal="center" vertical="center"/>
    </xf>
    <xf numFmtId="168" fontId="28" fillId="0" borderId="25" xfId="11" applyNumberFormat="1" applyFont="1" applyBorder="1" applyAlignment="1">
      <alignment horizontal="center" vertical="center"/>
    </xf>
    <xf numFmtId="168" fontId="33" fillId="2" borderId="0" xfId="0" applyNumberFormat="1" applyFont="1" applyFill="1" applyAlignment="1">
      <alignment horizontal="left" vertical="center" wrapText="1"/>
    </xf>
    <xf numFmtId="0" fontId="21" fillId="2" borderId="22" xfId="0" applyFont="1" applyFill="1" applyBorder="1" applyAlignment="1">
      <alignment horizontal="left" vertical="center" wrapText="1"/>
    </xf>
    <xf numFmtId="168" fontId="34" fillId="0" borderId="33" xfId="2" applyNumberFormat="1" applyFont="1" applyBorder="1" applyAlignment="1">
      <alignment horizontal="center" vertical="center"/>
    </xf>
    <xf numFmtId="168" fontId="28" fillId="0" borderId="45" xfId="11" applyNumberFormat="1" applyFont="1" applyBorder="1" applyAlignment="1">
      <alignment horizontal="center" vertical="center"/>
    </xf>
    <xf numFmtId="168" fontId="28" fillId="0" borderId="21" xfId="11" applyNumberFormat="1" applyFont="1" applyBorder="1" applyAlignment="1">
      <alignment horizontal="center" vertical="center"/>
    </xf>
    <xf numFmtId="168" fontId="28" fillId="0" borderId="26" xfId="11" applyNumberFormat="1" applyFont="1" applyBorder="1" applyAlignment="1">
      <alignment horizontal="center" vertical="center"/>
    </xf>
    <xf numFmtId="168" fontId="28" fillId="0" borderId="24" xfId="11" applyNumberFormat="1" applyFont="1" applyBorder="1" applyAlignment="1">
      <alignment horizontal="center" vertical="center"/>
    </xf>
    <xf numFmtId="0" fontId="18" fillId="2" borderId="22" xfId="0" applyFont="1" applyFill="1" applyBorder="1" applyAlignment="1">
      <alignment horizontal="justify" vertical="center" wrapText="1" readingOrder="2"/>
    </xf>
    <xf numFmtId="0" fontId="21" fillId="2" borderId="8" xfId="0" applyFont="1" applyFill="1" applyBorder="1" applyAlignment="1">
      <alignment horizontal="left" vertical="center" wrapText="1"/>
    </xf>
    <xf numFmtId="168" fontId="34" fillId="0" borderId="34" xfId="2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3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left" wrapText="1"/>
    </xf>
    <xf numFmtId="0" fontId="20" fillId="2" borderId="5" xfId="0" applyFont="1" applyFill="1" applyBorder="1" applyAlignment="1">
      <alignment horizontal="center" vertical="center" wrapText="1" readingOrder="2"/>
    </xf>
    <xf numFmtId="0" fontId="33" fillId="2" borderId="0" xfId="0" applyFont="1" applyFill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168" fontId="34" fillId="0" borderId="47" xfId="4" applyNumberFormat="1" applyFont="1" applyBorder="1" applyAlignment="1">
      <alignment horizontal="center" vertical="center"/>
    </xf>
    <xf numFmtId="168" fontId="28" fillId="0" borderId="44" xfId="4" applyNumberFormat="1" applyFont="1" applyBorder="1" applyAlignment="1">
      <alignment horizontal="center" vertical="center"/>
    </xf>
    <xf numFmtId="168" fontId="21" fillId="2" borderId="13" xfId="0" applyNumberFormat="1" applyFont="1" applyFill="1" applyBorder="1" applyAlignment="1">
      <alignment horizontal="center" vertical="center"/>
    </xf>
    <xf numFmtId="168" fontId="28" fillId="0" borderId="48" xfId="4" applyNumberFormat="1" applyFont="1" applyBorder="1" applyAlignment="1">
      <alignment horizontal="center" vertical="center"/>
    </xf>
    <xf numFmtId="168" fontId="28" fillId="0" borderId="49" xfId="4" applyNumberFormat="1" applyFont="1" applyBorder="1" applyAlignment="1">
      <alignment horizontal="center" vertical="center"/>
    </xf>
    <xf numFmtId="168" fontId="28" fillId="0" borderId="20" xfId="4" applyNumberFormat="1" applyFont="1" applyBorder="1" applyAlignment="1">
      <alignment horizontal="center" vertical="center"/>
    </xf>
    <xf numFmtId="168" fontId="28" fillId="0" borderId="25" xfId="4" applyNumberFormat="1" applyFont="1" applyBorder="1" applyAlignment="1">
      <alignment horizontal="center" vertical="center"/>
    </xf>
    <xf numFmtId="168" fontId="28" fillId="0" borderId="23" xfId="4" applyNumberFormat="1" applyFont="1" applyBorder="1" applyAlignment="1">
      <alignment horizontal="center" vertical="center"/>
    </xf>
    <xf numFmtId="168" fontId="34" fillId="0" borderId="35" xfId="4" applyNumberFormat="1" applyFont="1" applyBorder="1" applyAlignment="1">
      <alignment horizontal="center" vertical="center"/>
    </xf>
    <xf numFmtId="168" fontId="28" fillId="0" borderId="45" xfId="4" applyNumberFormat="1" applyFont="1" applyBorder="1" applyAlignment="1">
      <alignment horizontal="center" vertical="center"/>
    </xf>
    <xf numFmtId="168" fontId="21" fillId="2" borderId="22" xfId="0" applyNumberFormat="1" applyFont="1" applyFill="1" applyBorder="1" applyAlignment="1">
      <alignment horizontal="center" vertical="center"/>
    </xf>
    <xf numFmtId="168" fontId="28" fillId="0" borderId="0" xfId="4" applyNumberFormat="1" applyFont="1" applyAlignment="1">
      <alignment horizontal="center" vertical="center"/>
    </xf>
    <xf numFmtId="168" fontId="28" fillId="0" borderId="22" xfId="4" applyNumberFormat="1" applyFont="1" applyBorder="1" applyAlignment="1">
      <alignment horizontal="center" vertical="center"/>
    </xf>
    <xf numFmtId="168" fontId="28" fillId="0" borderId="21" xfId="4" applyNumberFormat="1" applyFont="1" applyBorder="1" applyAlignment="1">
      <alignment horizontal="center" vertical="center"/>
    </xf>
    <xf numFmtId="168" fontId="28" fillId="0" borderId="26" xfId="4" applyNumberFormat="1" applyFont="1" applyBorder="1" applyAlignment="1">
      <alignment horizontal="center" vertical="center"/>
    </xf>
    <xf numFmtId="168" fontId="28" fillId="0" borderId="24" xfId="4" applyNumberFormat="1" applyFont="1" applyBorder="1" applyAlignment="1">
      <alignment horizontal="center" vertical="center"/>
    </xf>
    <xf numFmtId="168" fontId="21" fillId="2" borderId="8" xfId="0" applyNumberFormat="1" applyFont="1" applyFill="1" applyBorder="1" applyAlignment="1">
      <alignment horizontal="center" vertical="center"/>
    </xf>
    <xf numFmtId="168" fontId="28" fillId="0" borderId="8" xfId="4" applyNumberFormat="1" applyFont="1" applyBorder="1" applyAlignment="1">
      <alignment horizontal="center" vertical="center"/>
    </xf>
    <xf numFmtId="0" fontId="21" fillId="2" borderId="8" xfId="0" applyFont="1" applyFill="1" applyBorder="1" applyAlignment="1">
      <alignment horizontal="right" vertical="center" readingOrder="2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 readingOrder="2"/>
    </xf>
    <xf numFmtId="0" fontId="8" fillId="0" borderId="4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center" vertical="center" wrapText="1"/>
    </xf>
    <xf numFmtId="166" fontId="8" fillId="0" borderId="52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top" wrapText="1"/>
    </xf>
    <xf numFmtId="168" fontId="28" fillId="0" borderId="44" xfId="12" applyNumberFormat="1" applyFont="1" applyBorder="1" applyAlignment="1">
      <alignment horizontal="center" vertical="center" wrapText="1"/>
    </xf>
    <xf numFmtId="168" fontId="28" fillId="0" borderId="49" xfId="12" applyNumberFormat="1" applyFont="1" applyBorder="1" applyAlignment="1">
      <alignment horizontal="center" vertical="center" wrapText="1"/>
    </xf>
    <xf numFmtId="168" fontId="28" fillId="0" borderId="48" xfId="12" applyNumberFormat="1" applyFont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center" wrapText="1" readingOrder="2"/>
    </xf>
    <xf numFmtId="168" fontId="6" fillId="2" borderId="0" xfId="0" applyNumberFormat="1" applyFont="1" applyFill="1" applyAlignment="1">
      <alignment horizontal="left" wrapText="1"/>
    </xf>
    <xf numFmtId="0" fontId="4" fillId="0" borderId="41" xfId="0" applyFont="1" applyBorder="1" applyAlignment="1">
      <alignment horizontal="left" vertical="top" wrapText="1"/>
    </xf>
    <xf numFmtId="168" fontId="28" fillId="0" borderId="45" xfId="12" applyNumberFormat="1" applyFont="1" applyBorder="1" applyAlignment="1">
      <alignment horizontal="center" vertical="center" wrapText="1"/>
    </xf>
    <xf numFmtId="168" fontId="28" fillId="0" borderId="22" xfId="12" applyNumberFormat="1" applyFont="1" applyBorder="1" applyAlignment="1">
      <alignment horizontal="center" vertical="center" wrapText="1"/>
    </xf>
    <xf numFmtId="168" fontId="28" fillId="0" borderId="0" xfId="12" applyNumberFormat="1" applyFont="1" applyAlignment="1">
      <alignment horizontal="center" vertical="center" wrapText="1"/>
    </xf>
    <xf numFmtId="168" fontId="28" fillId="0" borderId="8" xfId="12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wrapText="1"/>
    </xf>
    <xf numFmtId="0" fontId="27" fillId="0" borderId="5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 readingOrder="2"/>
    </xf>
    <xf numFmtId="0" fontId="9" fillId="0" borderId="5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166" fontId="4" fillId="0" borderId="60" xfId="0" applyNumberFormat="1" applyFont="1" applyBorder="1" applyAlignment="1">
      <alignment horizontal="center" vertical="center"/>
    </xf>
    <xf numFmtId="166" fontId="4" fillId="0" borderId="63" xfId="0" applyNumberFormat="1" applyFont="1" applyBorder="1" applyAlignment="1">
      <alignment horizontal="center" vertical="center" wrapText="1"/>
    </xf>
    <xf numFmtId="168" fontId="28" fillId="0" borderId="31" xfId="5" applyNumberFormat="1" applyFont="1" applyBorder="1" applyAlignment="1">
      <alignment horizontal="center" vertical="center"/>
    </xf>
    <xf numFmtId="168" fontId="28" fillId="0" borderId="22" xfId="5" applyNumberFormat="1" applyFont="1" applyBorder="1" applyAlignment="1">
      <alignment horizontal="center" vertical="center"/>
    </xf>
    <xf numFmtId="168" fontId="28" fillId="0" borderId="13" xfId="5" applyNumberFormat="1" applyFont="1" applyBorder="1" applyAlignment="1">
      <alignment horizontal="center" vertical="center"/>
    </xf>
    <xf numFmtId="168" fontId="28" fillId="0" borderId="21" xfId="5" applyNumberFormat="1" applyFont="1" applyBorder="1" applyAlignment="1">
      <alignment horizontal="center" vertical="center"/>
    </xf>
    <xf numFmtId="168" fontId="28" fillId="0" borderId="26" xfId="5" applyNumberFormat="1" applyFont="1" applyBorder="1" applyAlignment="1">
      <alignment horizontal="center" vertical="center"/>
    </xf>
    <xf numFmtId="168" fontId="28" fillId="0" borderId="45" xfId="5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168" fontId="28" fillId="0" borderId="1" xfId="5" applyNumberFormat="1" applyFont="1" applyBorder="1" applyAlignment="1">
      <alignment horizontal="center" vertical="center"/>
    </xf>
    <xf numFmtId="168" fontId="28" fillId="0" borderId="0" xfId="5" applyNumberFormat="1" applyFont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7" fillId="0" borderId="5" xfId="0" applyFont="1" applyBorder="1" applyAlignment="1">
      <alignment horizontal="left"/>
    </xf>
    <xf numFmtId="0" fontId="36" fillId="2" borderId="0" xfId="0" applyFont="1" applyFill="1" applyAlignment="1">
      <alignment horizontal="left" wrapText="1"/>
    </xf>
    <xf numFmtId="0" fontId="27" fillId="0" borderId="0" xfId="0" applyFont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/>
    </xf>
    <xf numFmtId="0" fontId="27" fillId="2" borderId="10" xfId="0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/>
    </xf>
    <xf numFmtId="0" fontId="36" fillId="2" borderId="0" xfId="0" applyFont="1" applyFill="1"/>
    <xf numFmtId="0" fontId="38" fillId="2" borderId="0" xfId="0" applyFont="1" applyFill="1"/>
    <xf numFmtId="0" fontId="6" fillId="2" borderId="6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left" wrapText="1"/>
    </xf>
    <xf numFmtId="0" fontId="27" fillId="2" borderId="30" xfId="0" applyFont="1" applyFill="1" applyBorder="1" applyAlignment="1">
      <alignment horizontal="left" wrapText="1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 readingOrder="2"/>
    </xf>
    <xf numFmtId="0" fontId="19" fillId="0" borderId="11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7" fillId="0" borderId="0" xfId="0" applyFont="1" applyAlignment="1">
      <alignment horizontal="right" vertical="center" wrapText="1" readingOrder="2"/>
    </xf>
    <xf numFmtId="0" fontId="19" fillId="0" borderId="5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 readingOrder="2"/>
    </xf>
    <xf numFmtId="0" fontId="19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168" fontId="19" fillId="2" borderId="31" xfId="0" applyNumberFormat="1" applyFont="1" applyFill="1" applyBorder="1" applyAlignment="1">
      <alignment horizontal="center" vertical="center"/>
    </xf>
    <xf numFmtId="168" fontId="19" fillId="2" borderId="1" xfId="0" applyNumberFormat="1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 readingOrder="2"/>
    </xf>
    <xf numFmtId="0" fontId="20" fillId="2" borderId="6" xfId="0" applyFont="1" applyFill="1" applyBorder="1" applyAlignment="1">
      <alignment horizontal="center" vertical="center" wrapText="1" readingOrder="2"/>
    </xf>
    <xf numFmtId="0" fontId="19" fillId="2" borderId="13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 readingOrder="2"/>
    </xf>
    <xf numFmtId="0" fontId="18" fillId="2" borderId="8" xfId="0" applyFont="1" applyFill="1" applyBorder="1" applyAlignment="1">
      <alignment horizontal="center" vertical="center" wrapText="1" readingOrder="2"/>
    </xf>
    <xf numFmtId="0" fontId="27" fillId="2" borderId="10" xfId="0" applyFont="1" applyFill="1" applyBorder="1" applyAlignment="1">
      <alignment horizontal="right" vertical="center" readingOrder="2"/>
    </xf>
    <xf numFmtId="0" fontId="27" fillId="2" borderId="4" xfId="0" applyFont="1" applyFill="1" applyBorder="1" applyAlignment="1">
      <alignment horizontal="right" vertical="center" readingOrder="2"/>
    </xf>
    <xf numFmtId="0" fontId="19" fillId="2" borderId="1" xfId="0" applyFont="1" applyFill="1" applyBorder="1" applyAlignment="1">
      <alignment horizontal="center" vertical="center"/>
    </xf>
    <xf numFmtId="168" fontId="19" fillId="2" borderId="14" xfId="0" applyNumberFormat="1" applyFont="1" applyFill="1" applyBorder="1" applyAlignment="1">
      <alignment horizontal="center" vertical="center" readingOrder="2"/>
    </xf>
    <xf numFmtId="0" fontId="19" fillId="2" borderId="15" xfId="0" applyFont="1" applyFill="1" applyBorder="1" applyAlignment="1">
      <alignment horizontal="center" vertical="center" readingOrder="2"/>
    </xf>
    <xf numFmtId="0" fontId="27" fillId="2" borderId="10" xfId="0" applyFont="1" applyFill="1" applyBorder="1" applyAlignment="1">
      <alignment horizontal="left" vertical="center" wrapText="1"/>
    </xf>
    <xf numFmtId="0" fontId="27" fillId="2" borderId="30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168" fontId="19" fillId="2" borderId="12" xfId="0" applyNumberFormat="1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right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 readingOrder="2"/>
    </xf>
    <xf numFmtId="0" fontId="17" fillId="2" borderId="8" xfId="0" applyFont="1" applyFill="1" applyBorder="1" applyAlignment="1">
      <alignment horizontal="center" vertical="center" readingOrder="2"/>
    </xf>
    <xf numFmtId="0" fontId="33" fillId="2" borderId="0" xfId="0" applyFont="1" applyFill="1" applyAlignment="1">
      <alignment horizontal="left" vertical="center" wrapText="1"/>
    </xf>
    <xf numFmtId="168" fontId="19" fillId="2" borderId="14" xfId="0" applyNumberFormat="1" applyFont="1" applyFill="1" applyBorder="1" applyAlignment="1">
      <alignment horizontal="center" vertical="center"/>
    </xf>
    <xf numFmtId="168" fontId="19" fillId="2" borderId="15" xfId="0" applyNumberFormat="1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168" fontId="19" fillId="2" borderId="7" xfId="0" applyNumberFormat="1" applyFont="1" applyFill="1" applyBorder="1" applyAlignment="1">
      <alignment horizontal="center" vertical="center"/>
    </xf>
    <xf numFmtId="168" fontId="21" fillId="2" borderId="3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168" fontId="28" fillId="0" borderId="31" xfId="4" applyNumberFormat="1" applyFont="1" applyBorder="1" applyAlignment="1">
      <alignment horizontal="center" vertical="center"/>
    </xf>
    <xf numFmtId="168" fontId="28" fillId="0" borderId="1" xfId="4" applyNumberFormat="1" applyFont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 wrapText="1" readingOrder="2"/>
    </xf>
    <xf numFmtId="0" fontId="19" fillId="2" borderId="46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46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168" fontId="21" fillId="2" borderId="14" xfId="0" applyNumberFormat="1" applyFont="1" applyFill="1" applyBorder="1" applyAlignment="1">
      <alignment horizontal="center" vertical="center"/>
    </xf>
    <xf numFmtId="0" fontId="21" fillId="2" borderId="15" xfId="0" applyFont="1" applyFill="1" applyBorder="1" applyAlignment="1">
      <alignment horizontal="center" vertical="center"/>
    </xf>
    <xf numFmtId="168" fontId="28" fillId="0" borderId="50" xfId="4" applyNumberFormat="1" applyFont="1" applyBorder="1" applyAlignment="1">
      <alignment horizontal="center" vertical="center"/>
    </xf>
    <xf numFmtId="168" fontId="28" fillId="0" borderId="51" xfId="4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2" borderId="10" xfId="0" applyFont="1" applyFill="1" applyBorder="1" applyAlignment="1">
      <alignment horizontal="right" vertical="center" wrapText="1" readingOrder="2"/>
    </xf>
    <xf numFmtId="0" fontId="27" fillId="2" borderId="4" xfId="0" applyFont="1" applyFill="1" applyBorder="1" applyAlignment="1">
      <alignment horizontal="right" vertical="center" wrapText="1" readingOrder="2"/>
    </xf>
    <xf numFmtId="168" fontId="21" fillId="2" borderId="12" xfId="0" applyNumberFormat="1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168" fontId="28" fillId="0" borderId="12" xfId="4" applyNumberFormat="1" applyFont="1" applyBorder="1" applyAlignment="1">
      <alignment horizontal="center" vertical="center"/>
    </xf>
    <xf numFmtId="168" fontId="28" fillId="0" borderId="7" xfId="4" applyNumberFormat="1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</cellXfs>
  <cellStyles count="13">
    <cellStyle name="Normal" xfId="0" builtinId="0"/>
    <cellStyle name="Normal_Feuil1" xfId="10" xr:uid="{9CB2E860-A300-495E-A2FB-5C130A6C25D8}"/>
    <cellStyle name="Normal_Feuil1_1" xfId="2" xr:uid="{E0DFBC80-BE8E-461D-A7BC-0A32B9A04BCB}"/>
    <cellStyle name="Normal_Feuil3" xfId="1" xr:uid="{D851ACE4-AFB6-47D4-8687-C2612F5B567E}"/>
    <cellStyle name="Normal_Tab1" xfId="9" xr:uid="{4639B6E2-0D55-4D6A-8513-298D224F8C11}"/>
    <cellStyle name="Normal_Tab2" xfId="8" xr:uid="{217A84EC-72C1-4EA0-927A-DC53BEA072EE}"/>
    <cellStyle name="Normal_Tab3" xfId="3" xr:uid="{C9166CE1-FC03-4B62-A55F-1E0418A49BD2}"/>
    <cellStyle name="Normal_Tab4" xfId="7" xr:uid="{356407D4-1115-4A8F-94C8-09DC554B7B97}"/>
    <cellStyle name="Normal_Tab5" xfId="6" xr:uid="{8B7ABE9A-2279-4F58-9447-E99A01EB4FA1}"/>
    <cellStyle name="Normal_Tab6_1" xfId="11" xr:uid="{26A76CD2-712A-44E5-BA0E-E2735E7FE994}"/>
    <cellStyle name="Normal_Tab7" xfId="4" xr:uid="{3EEDCA27-F192-4293-B24C-5E4A7893AE7F}"/>
    <cellStyle name="Normal_Tab8" xfId="5" xr:uid="{80118CBF-514A-4297-AC6C-073438FFCFD2}"/>
    <cellStyle name="Normal_Tab9_1" xfId="12" xr:uid="{777A2091-B876-4CF4-9B00-2151BAACA9BA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Normal="100" workbookViewId="0">
      <selection sqref="A1:D1"/>
    </sheetView>
  </sheetViews>
  <sheetFormatPr baseColWidth="10" defaultRowHeight="12" customHeight="1"/>
  <cols>
    <col min="1" max="1" width="32.28515625" customWidth="1"/>
    <col min="2" max="7" width="16" customWidth="1"/>
    <col min="8" max="8" width="34.28515625" customWidth="1"/>
    <col min="9" max="9" width="23.140625" bestFit="1" customWidth="1"/>
    <col min="10" max="10" width="10.85546875" customWidth="1"/>
    <col min="11" max="11" width="10" bestFit="1" customWidth="1"/>
  </cols>
  <sheetData>
    <row r="1" spans="1:11" ht="42" customHeight="1">
      <c r="A1" s="255" t="s">
        <v>144</v>
      </c>
      <c r="B1" s="255"/>
      <c r="C1" s="255"/>
      <c r="D1" s="255"/>
      <c r="E1" s="256" t="s">
        <v>143</v>
      </c>
      <c r="F1" s="256"/>
      <c r="G1" s="256"/>
      <c r="H1" s="256"/>
      <c r="I1" s="4"/>
      <c r="J1" s="4"/>
      <c r="K1" s="1"/>
    </row>
    <row r="2" spans="1:11" ht="15" thickBot="1">
      <c r="A2" s="23"/>
      <c r="B2" s="24"/>
      <c r="C2" s="24"/>
      <c r="D2" s="24"/>
      <c r="E2" s="24"/>
      <c r="F2" s="24"/>
      <c r="G2" s="24"/>
      <c r="H2" s="1"/>
      <c r="I2" s="1"/>
      <c r="J2" s="1"/>
      <c r="K2" s="1"/>
    </row>
    <row r="3" spans="1:11" ht="12.6" customHeight="1" thickBot="1">
      <c r="A3" s="249" t="s">
        <v>38</v>
      </c>
      <c r="B3" s="257" t="s">
        <v>63</v>
      </c>
      <c r="C3" s="258"/>
      <c r="D3" s="259"/>
      <c r="E3" s="257" t="s">
        <v>62</v>
      </c>
      <c r="F3" s="258"/>
      <c r="G3" s="259"/>
      <c r="H3" s="252" t="s">
        <v>37</v>
      </c>
      <c r="I3" s="2"/>
    </row>
    <row r="4" spans="1:11" ht="12.6" customHeight="1" thickBot="1">
      <c r="A4" s="250"/>
      <c r="B4" s="25" t="s">
        <v>34</v>
      </c>
      <c r="C4" s="26" t="s">
        <v>36</v>
      </c>
      <c r="D4" s="25" t="s">
        <v>35</v>
      </c>
      <c r="E4" s="27" t="s">
        <v>34</v>
      </c>
      <c r="F4" s="25" t="s">
        <v>36</v>
      </c>
      <c r="G4" s="26" t="s">
        <v>35</v>
      </c>
      <c r="H4" s="253"/>
      <c r="I4" s="28"/>
    </row>
    <row r="5" spans="1:11" ht="12.6" customHeight="1" thickBot="1">
      <c r="A5" s="251"/>
      <c r="B5" s="25" t="s">
        <v>3</v>
      </c>
      <c r="C5" s="29" t="s">
        <v>1</v>
      </c>
      <c r="D5" s="30" t="s">
        <v>2</v>
      </c>
      <c r="E5" s="27" t="s">
        <v>3</v>
      </c>
      <c r="F5" s="30" t="s">
        <v>1</v>
      </c>
      <c r="G5" s="29" t="s">
        <v>2</v>
      </c>
      <c r="H5" s="254"/>
      <c r="I5" s="28"/>
    </row>
    <row r="6" spans="1:11" ht="12.75">
      <c r="A6" s="31" t="s">
        <v>49</v>
      </c>
      <c r="B6" s="32">
        <f>(E6/$E$20)*100</f>
        <v>0.25295331103058771</v>
      </c>
      <c r="C6" s="32">
        <f>(F6/$F$20)*100</f>
        <v>0.32312515071135761</v>
      </c>
      <c r="D6" s="32">
        <f>(G6/$G$20)*100</f>
        <v>0.20912046393111325</v>
      </c>
      <c r="E6" s="33">
        <v>1637</v>
      </c>
      <c r="F6" s="34">
        <v>804</v>
      </c>
      <c r="G6" s="35">
        <v>833</v>
      </c>
      <c r="H6" s="36" t="s">
        <v>20</v>
      </c>
      <c r="I6" s="2"/>
    </row>
    <row r="7" spans="1:11" ht="12.75">
      <c r="A7" s="37" t="s">
        <v>39</v>
      </c>
      <c r="B7" s="38">
        <f t="shared" ref="B7:B20" si="0">(E7/$E$20)*100</f>
        <v>13.665968740100903</v>
      </c>
      <c r="C7" s="38">
        <f t="shared" ref="C7:C20" si="1">(F7/$F$20)*100</f>
        <v>2.3370307853066477</v>
      </c>
      <c r="D7" s="38">
        <f t="shared" ref="D7:D20" si="2">(G7/$G$20)*100</f>
        <v>20.742591035183953</v>
      </c>
      <c r="E7" s="33">
        <v>88440</v>
      </c>
      <c r="F7" s="34">
        <v>5815</v>
      </c>
      <c r="G7" s="35">
        <v>82625</v>
      </c>
      <c r="H7" s="36" t="s">
        <v>21</v>
      </c>
      <c r="I7" s="2"/>
    </row>
    <row r="8" spans="1:11" ht="12.75">
      <c r="A8" s="37" t="s">
        <v>40</v>
      </c>
      <c r="B8" s="38">
        <f t="shared" si="0"/>
        <v>14.998107099535659</v>
      </c>
      <c r="C8" s="38">
        <f t="shared" si="1"/>
        <v>4.3043163732818908</v>
      </c>
      <c r="D8" s="38">
        <f t="shared" si="2"/>
        <v>21.677984610943049</v>
      </c>
      <c r="E8" s="33">
        <v>97061</v>
      </c>
      <c r="F8" s="34">
        <v>10710</v>
      </c>
      <c r="G8" s="35">
        <v>86351</v>
      </c>
      <c r="H8" s="36" t="s">
        <v>22</v>
      </c>
      <c r="I8" s="2"/>
    </row>
    <row r="9" spans="1:11" ht="12.75">
      <c r="A9" s="37" t="s">
        <v>41</v>
      </c>
      <c r="B9" s="38">
        <f t="shared" si="0"/>
        <v>2.8572753049887587</v>
      </c>
      <c r="C9" s="38">
        <f t="shared" si="1"/>
        <v>2.4813117916566192</v>
      </c>
      <c r="D9" s="38">
        <f t="shared" si="2"/>
        <v>3.0921209534688141</v>
      </c>
      <c r="E9" s="33">
        <v>18491</v>
      </c>
      <c r="F9" s="34">
        <v>6174</v>
      </c>
      <c r="G9" s="35">
        <v>12317</v>
      </c>
      <c r="H9" s="36" t="s">
        <v>23</v>
      </c>
      <c r="I9" s="2"/>
    </row>
    <row r="10" spans="1:11" ht="12.75">
      <c r="A10" s="37" t="s">
        <v>42</v>
      </c>
      <c r="B10" s="38">
        <f t="shared" si="0"/>
        <v>2.6961083511678039</v>
      </c>
      <c r="C10" s="38">
        <f t="shared" si="1"/>
        <v>2.5407925407925407</v>
      </c>
      <c r="D10" s="38">
        <f t="shared" si="2"/>
        <v>2.7931263885925164</v>
      </c>
      <c r="E10" s="33">
        <v>17448</v>
      </c>
      <c r="F10" s="34">
        <v>6322</v>
      </c>
      <c r="G10" s="35">
        <v>11126</v>
      </c>
      <c r="H10" s="39" t="s">
        <v>24</v>
      </c>
      <c r="I10" s="2"/>
    </row>
    <row r="11" spans="1:11" ht="12.75">
      <c r="A11" s="37" t="s">
        <v>50</v>
      </c>
      <c r="B11" s="38">
        <f t="shared" si="0"/>
        <v>3.5061152274184701</v>
      </c>
      <c r="C11" s="38">
        <f t="shared" si="1"/>
        <v>2.1035286552527932</v>
      </c>
      <c r="D11" s="38">
        <f t="shared" si="2"/>
        <v>4.3822410784892112</v>
      </c>
      <c r="E11" s="33">
        <v>22690</v>
      </c>
      <c r="F11" s="34">
        <v>5234</v>
      </c>
      <c r="G11" s="35">
        <v>17456</v>
      </c>
      <c r="H11" s="39" t="s">
        <v>25</v>
      </c>
      <c r="I11" s="2"/>
    </row>
    <row r="12" spans="1:11" ht="12.75">
      <c r="A12" s="37" t="s">
        <v>51</v>
      </c>
      <c r="B12" s="38">
        <f t="shared" si="0"/>
        <v>0.58471309037247643</v>
      </c>
      <c r="C12" s="38">
        <f t="shared" si="1"/>
        <v>0.45534924845269675</v>
      </c>
      <c r="D12" s="38">
        <f t="shared" si="2"/>
        <v>0.66552022794883703</v>
      </c>
      <c r="E12" s="33">
        <v>3784</v>
      </c>
      <c r="F12" s="34">
        <v>1133</v>
      </c>
      <c r="G12" s="35">
        <v>2651</v>
      </c>
      <c r="H12" s="40" t="s">
        <v>26</v>
      </c>
      <c r="I12" s="2"/>
    </row>
    <row r="13" spans="1:11" ht="25.5">
      <c r="A13" s="37" t="s">
        <v>43</v>
      </c>
      <c r="B13" s="38">
        <f t="shared" si="0"/>
        <v>2.624409917253208</v>
      </c>
      <c r="C13" s="38">
        <f t="shared" si="1"/>
        <v>2.8715537336226991</v>
      </c>
      <c r="D13" s="38">
        <f t="shared" si="2"/>
        <v>2.4700315061443257</v>
      </c>
      <c r="E13" s="33">
        <v>16984</v>
      </c>
      <c r="F13" s="34">
        <v>7145</v>
      </c>
      <c r="G13" s="35">
        <v>9839</v>
      </c>
      <c r="H13" s="39" t="s">
        <v>27</v>
      </c>
      <c r="I13" s="2"/>
    </row>
    <row r="14" spans="1:11" ht="12.75">
      <c r="A14" s="37" t="s">
        <v>44</v>
      </c>
      <c r="B14" s="38">
        <f t="shared" si="0"/>
        <v>12.061561758774946</v>
      </c>
      <c r="C14" s="38">
        <f t="shared" si="1"/>
        <v>21.894944136323446</v>
      </c>
      <c r="D14" s="38">
        <f t="shared" si="2"/>
        <v>5.9191384136468042</v>
      </c>
      <c r="E14" s="33">
        <v>78057</v>
      </c>
      <c r="F14" s="34">
        <v>54479</v>
      </c>
      <c r="G14" s="35">
        <v>23578</v>
      </c>
      <c r="H14" s="39" t="s">
        <v>28</v>
      </c>
      <c r="I14" s="2"/>
    </row>
    <row r="15" spans="1:11" ht="12.75">
      <c r="A15" s="37" t="s">
        <v>45</v>
      </c>
      <c r="B15" s="38">
        <f t="shared" si="0"/>
        <v>29.522139209308435</v>
      </c>
      <c r="C15" s="38">
        <f t="shared" si="1"/>
        <v>45.129812716019615</v>
      </c>
      <c r="D15" s="38">
        <f t="shared" si="2"/>
        <v>19.772804297889969</v>
      </c>
      <c r="E15" s="33">
        <v>191054</v>
      </c>
      <c r="F15" s="34">
        <v>112292</v>
      </c>
      <c r="G15" s="35">
        <v>78762</v>
      </c>
      <c r="H15" s="39" t="s">
        <v>29</v>
      </c>
      <c r="I15" s="2"/>
    </row>
    <row r="16" spans="1:11" ht="12.75">
      <c r="A16" s="37" t="s">
        <v>52</v>
      </c>
      <c r="B16" s="38">
        <f t="shared" si="0"/>
        <v>5.0020474229512253</v>
      </c>
      <c r="C16" s="38">
        <f t="shared" si="1"/>
        <v>6.5376577445542967</v>
      </c>
      <c r="D16" s="38">
        <f t="shared" si="2"/>
        <v>4.0428282726850515</v>
      </c>
      <c r="E16" s="33">
        <v>32371</v>
      </c>
      <c r="F16" s="34">
        <v>16267</v>
      </c>
      <c r="G16" s="35">
        <v>16104</v>
      </c>
      <c r="H16" s="39" t="s">
        <v>30</v>
      </c>
      <c r="I16" s="2"/>
    </row>
    <row r="17" spans="1:9" ht="12.75">
      <c r="A17" s="37" t="s">
        <v>46</v>
      </c>
      <c r="B17" s="38">
        <f t="shared" si="0"/>
        <v>1.3132866160347985</v>
      </c>
      <c r="C17" s="38">
        <f t="shared" si="1"/>
        <v>2.2626798488867452</v>
      </c>
      <c r="D17" s="38">
        <f t="shared" si="2"/>
        <v>0.72024803243501079</v>
      </c>
      <c r="E17" s="33">
        <v>8499</v>
      </c>
      <c r="F17" s="34">
        <v>5630</v>
      </c>
      <c r="G17" s="35">
        <v>2869</v>
      </c>
      <c r="H17" s="36" t="s">
        <v>31</v>
      </c>
      <c r="I17" s="2"/>
    </row>
    <row r="18" spans="1:9" ht="12.75">
      <c r="A18" s="37" t="s">
        <v>138</v>
      </c>
      <c r="B18" s="38">
        <f t="shared" si="0"/>
        <v>4.089901182869637</v>
      </c>
      <c r="C18" s="38">
        <f t="shared" si="1"/>
        <v>2.0348042761835865</v>
      </c>
      <c r="D18" s="38">
        <f t="shared" si="2"/>
        <v>5.3736176836080185</v>
      </c>
      <c r="E18" s="33">
        <v>26468</v>
      </c>
      <c r="F18" s="34">
        <v>5063</v>
      </c>
      <c r="G18" s="35">
        <v>21405</v>
      </c>
      <c r="H18" s="36" t="s">
        <v>141</v>
      </c>
      <c r="I18" s="2"/>
    </row>
    <row r="19" spans="1:9" ht="13.5" thickBot="1">
      <c r="A19" s="41" t="s">
        <v>48</v>
      </c>
      <c r="B19" s="42">
        <f t="shared" si="0"/>
        <v>6.8254127681930914</v>
      </c>
      <c r="C19" s="42">
        <f t="shared" si="1"/>
        <v>4.7230929989550683</v>
      </c>
      <c r="D19" s="42">
        <f t="shared" si="2"/>
        <v>8.1386270350333252</v>
      </c>
      <c r="E19" s="33">
        <v>44171</v>
      </c>
      <c r="F19" s="34">
        <v>11752</v>
      </c>
      <c r="G19" s="35">
        <v>32419</v>
      </c>
      <c r="H19" s="36" t="s">
        <v>33</v>
      </c>
      <c r="I19" s="2"/>
    </row>
    <row r="20" spans="1:9" ht="16.5" thickBot="1">
      <c r="A20" s="43" t="s">
        <v>66</v>
      </c>
      <c r="B20" s="44">
        <f t="shared" si="0"/>
        <v>100</v>
      </c>
      <c r="C20" s="44">
        <f t="shared" si="1"/>
        <v>100</v>
      </c>
      <c r="D20" s="44">
        <f t="shared" si="2"/>
        <v>100</v>
      </c>
      <c r="E20" s="45">
        <v>647155</v>
      </c>
      <c r="F20" s="45">
        <v>248820</v>
      </c>
      <c r="G20" s="45">
        <v>398335</v>
      </c>
      <c r="H20" s="43" t="s">
        <v>34</v>
      </c>
      <c r="I20" s="2"/>
    </row>
    <row r="21" spans="1:9">
      <c r="A21" s="3"/>
      <c r="B21" s="24"/>
      <c r="C21" s="24"/>
      <c r="D21" s="24"/>
      <c r="E21" s="24"/>
      <c r="F21" s="24"/>
      <c r="G21" s="46"/>
    </row>
    <row r="22" spans="1:9" ht="12" customHeight="1">
      <c r="A22" s="3"/>
      <c r="B22" s="24"/>
      <c r="C22" s="24"/>
      <c r="D22" s="24"/>
      <c r="E22" s="24"/>
      <c r="F22" s="24"/>
      <c r="G22" s="24"/>
    </row>
  </sheetData>
  <mergeCells count="6">
    <mergeCell ref="A3:A5"/>
    <mergeCell ref="H3:H5"/>
    <mergeCell ref="A1:D1"/>
    <mergeCell ref="E1:H1"/>
    <mergeCell ref="E3:G3"/>
    <mergeCell ref="B3:D3"/>
  </mergeCells>
  <pageMargins left="0.05" right="0.05" top="0.5" bottom="0.5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zoomScaleNormal="100" workbookViewId="0">
      <selection activeCell="A2" sqref="A2:D2"/>
    </sheetView>
  </sheetViews>
  <sheetFormatPr baseColWidth="10" defaultColWidth="11" defaultRowHeight="12" customHeight="1"/>
  <cols>
    <col min="1" max="8" width="16.28515625" style="49" customWidth="1"/>
    <col min="9" max="10" width="8" style="49" customWidth="1"/>
    <col min="11" max="11" width="10" style="49" customWidth="1"/>
    <col min="12" max="16384" width="11" style="49"/>
  </cols>
  <sheetData>
    <row r="1" spans="1:12" ht="12.75">
      <c r="A1" s="47"/>
      <c r="B1" s="47"/>
      <c r="C1" s="47"/>
      <c r="D1" s="47"/>
      <c r="E1" s="47"/>
      <c r="F1" s="47"/>
      <c r="G1" s="47"/>
      <c r="H1" s="47"/>
      <c r="I1" s="48"/>
      <c r="J1" s="48"/>
      <c r="K1" s="48"/>
      <c r="L1" s="48"/>
    </row>
    <row r="2" spans="1:12" s="24" customFormat="1" ht="63" customHeight="1">
      <c r="A2" s="264" t="s">
        <v>146</v>
      </c>
      <c r="B2" s="264"/>
      <c r="C2" s="264"/>
      <c r="D2" s="264"/>
      <c r="E2" s="262" t="s">
        <v>145</v>
      </c>
      <c r="F2" s="262"/>
      <c r="G2" s="262"/>
      <c r="H2" s="262"/>
      <c r="I2" s="88"/>
      <c r="J2" s="88"/>
      <c r="K2" s="88"/>
      <c r="L2" s="88"/>
    </row>
    <row r="3" spans="1:12" ht="16.5" thickBot="1">
      <c r="A3" s="51"/>
      <c r="B3" s="52"/>
      <c r="C3" s="52"/>
      <c r="D3" s="52"/>
      <c r="E3" s="52"/>
      <c r="F3" s="52"/>
      <c r="G3" s="52"/>
      <c r="H3" s="52"/>
      <c r="I3" s="50"/>
      <c r="J3" s="50"/>
      <c r="K3" s="50"/>
      <c r="L3" s="48"/>
    </row>
    <row r="4" spans="1:12" ht="13.5" thickBot="1">
      <c r="A4" s="260" t="s">
        <v>67</v>
      </c>
      <c r="B4" s="263" t="s">
        <v>63</v>
      </c>
      <c r="C4" s="263"/>
      <c r="D4" s="263"/>
      <c r="E4" s="260" t="s">
        <v>62</v>
      </c>
      <c r="F4" s="260"/>
      <c r="G4" s="261"/>
      <c r="H4" s="260" t="s">
        <v>68</v>
      </c>
      <c r="I4" s="48"/>
      <c r="J4" s="48"/>
      <c r="K4" s="48"/>
      <c r="L4" s="48"/>
    </row>
    <row r="5" spans="1:12" ht="13.5" thickBot="1">
      <c r="A5" s="260"/>
      <c r="B5" s="26" t="s">
        <v>34</v>
      </c>
      <c r="C5" s="25" t="s">
        <v>36</v>
      </c>
      <c r="D5" s="25" t="s">
        <v>35</v>
      </c>
      <c r="E5" s="25" t="s">
        <v>34</v>
      </c>
      <c r="F5" s="25" t="s">
        <v>36</v>
      </c>
      <c r="G5" s="26" t="s">
        <v>35</v>
      </c>
      <c r="H5" s="260"/>
      <c r="I5" s="48"/>
      <c r="J5" s="48"/>
      <c r="K5" s="48"/>
      <c r="L5" s="48"/>
    </row>
    <row r="6" spans="1:12" ht="14.25" customHeight="1" thickBot="1">
      <c r="A6" s="260"/>
      <c r="B6" s="26" t="s">
        <v>3</v>
      </c>
      <c r="C6" s="30" t="s">
        <v>1</v>
      </c>
      <c r="D6" s="30" t="s">
        <v>2</v>
      </c>
      <c r="E6" s="25" t="s">
        <v>3</v>
      </c>
      <c r="F6" s="30" t="s">
        <v>1</v>
      </c>
      <c r="G6" s="29" t="s">
        <v>2</v>
      </c>
      <c r="H6" s="260"/>
      <c r="I6" s="48"/>
      <c r="J6" s="48"/>
      <c r="K6" s="48"/>
      <c r="L6" s="48"/>
    </row>
    <row r="7" spans="1:12" ht="12.75">
      <c r="A7" s="53" t="s">
        <v>64</v>
      </c>
      <c r="B7" s="32">
        <f>(E7/$E$17)*100</f>
        <v>2.6386259860466192</v>
      </c>
      <c r="C7" s="32">
        <f>(F7/$F$17)*100</f>
        <v>1.3182220078771802</v>
      </c>
      <c r="D7" s="32">
        <f>(G7/$G$17)*100</f>
        <v>3.4634164710607909</v>
      </c>
      <c r="E7" s="54">
        <v>17076</v>
      </c>
      <c r="F7" s="55">
        <v>3280</v>
      </c>
      <c r="G7" s="56">
        <v>13796</v>
      </c>
      <c r="H7" s="57" t="s">
        <v>53</v>
      </c>
      <c r="I7" s="58"/>
      <c r="J7" s="48"/>
      <c r="K7" s="48"/>
      <c r="L7" s="48"/>
    </row>
    <row r="8" spans="1:12" ht="12.75">
      <c r="A8" s="59" t="s">
        <v>4</v>
      </c>
      <c r="B8" s="38">
        <f t="shared" ref="B8:B17" si="0">(E8/$E$17)*100</f>
        <v>7.3965278797196961</v>
      </c>
      <c r="C8" s="38">
        <f t="shared" ref="C8:C17" si="1">(F8/$F$17)*100</f>
        <v>5.9721887308094201</v>
      </c>
      <c r="D8" s="38">
        <f t="shared" ref="D8:D17" si="2">(G8/$G$17)*100</f>
        <v>8.2862414801611699</v>
      </c>
      <c r="E8" s="54">
        <v>47867</v>
      </c>
      <c r="F8" s="55">
        <v>14860</v>
      </c>
      <c r="G8" s="56">
        <v>33007</v>
      </c>
      <c r="H8" s="57" t="s">
        <v>54</v>
      </c>
      <c r="I8" s="58"/>
      <c r="J8" s="48"/>
      <c r="K8" s="48"/>
      <c r="L8" s="48"/>
    </row>
    <row r="9" spans="1:12" ht="12.75">
      <c r="A9" s="59" t="s">
        <v>5</v>
      </c>
      <c r="B9" s="38">
        <f t="shared" si="0"/>
        <v>10.57567352488971</v>
      </c>
      <c r="C9" s="38">
        <f t="shared" si="1"/>
        <v>6.1876054979503259</v>
      </c>
      <c r="D9" s="38">
        <f t="shared" si="2"/>
        <v>13.316680683344421</v>
      </c>
      <c r="E9" s="54">
        <v>68441</v>
      </c>
      <c r="F9" s="55">
        <v>15396</v>
      </c>
      <c r="G9" s="56">
        <v>53045</v>
      </c>
      <c r="H9" s="57" t="s">
        <v>55</v>
      </c>
      <c r="I9" s="58"/>
      <c r="J9" s="48"/>
      <c r="K9" s="48"/>
      <c r="L9" s="48"/>
    </row>
    <row r="10" spans="1:12" ht="12.75">
      <c r="A10" s="59" t="s">
        <v>6</v>
      </c>
      <c r="B10" s="38">
        <f t="shared" si="0"/>
        <v>13.200701532090459</v>
      </c>
      <c r="C10" s="38">
        <f t="shared" si="1"/>
        <v>13.971545695683627</v>
      </c>
      <c r="D10" s="38">
        <f t="shared" si="2"/>
        <v>12.71919364354124</v>
      </c>
      <c r="E10" s="54">
        <v>85429</v>
      </c>
      <c r="F10" s="55">
        <v>34764</v>
      </c>
      <c r="G10" s="56">
        <v>50665</v>
      </c>
      <c r="H10" s="57" t="s">
        <v>56</v>
      </c>
      <c r="I10" s="58"/>
      <c r="J10" s="48"/>
      <c r="K10" s="48"/>
      <c r="L10" s="48"/>
    </row>
    <row r="11" spans="1:12" ht="12.75">
      <c r="A11" s="59" t="s">
        <v>7</v>
      </c>
      <c r="B11" s="38">
        <f t="shared" si="0"/>
        <v>15.748313773361868</v>
      </c>
      <c r="C11" s="38">
        <f t="shared" si="1"/>
        <v>20.113736837874768</v>
      </c>
      <c r="D11" s="38">
        <f t="shared" si="2"/>
        <v>13.021451793088731</v>
      </c>
      <c r="E11" s="54">
        <v>101916</v>
      </c>
      <c r="F11" s="55">
        <v>50047</v>
      </c>
      <c r="G11" s="56">
        <v>51869</v>
      </c>
      <c r="H11" s="57" t="s">
        <v>57</v>
      </c>
      <c r="I11" s="58"/>
      <c r="J11" s="48"/>
      <c r="K11" s="48"/>
      <c r="L11" s="48"/>
    </row>
    <row r="12" spans="1:12" ht="12.75">
      <c r="A12" s="59" t="s">
        <v>8</v>
      </c>
      <c r="B12" s="38">
        <f t="shared" si="0"/>
        <v>17.607064768100379</v>
      </c>
      <c r="C12" s="38">
        <f t="shared" si="1"/>
        <v>21.220159151193634</v>
      </c>
      <c r="D12" s="38">
        <f t="shared" si="2"/>
        <v>15.350144978472894</v>
      </c>
      <c r="E12" s="54">
        <v>113945</v>
      </c>
      <c r="F12" s="55">
        <v>52800</v>
      </c>
      <c r="G12" s="56">
        <v>61145</v>
      </c>
      <c r="H12" s="57" t="s">
        <v>58</v>
      </c>
      <c r="I12" s="58"/>
      <c r="J12" s="48"/>
      <c r="K12" s="48"/>
      <c r="L12" s="48"/>
    </row>
    <row r="13" spans="1:12" ht="12.75">
      <c r="A13" s="59" t="s">
        <v>9</v>
      </c>
      <c r="B13" s="38">
        <f t="shared" si="0"/>
        <v>15.880894067109116</v>
      </c>
      <c r="C13" s="38">
        <f t="shared" si="1"/>
        <v>16.646571818985613</v>
      </c>
      <c r="D13" s="38">
        <f t="shared" si="2"/>
        <v>15.402613378186702</v>
      </c>
      <c r="E13" s="54">
        <v>102774</v>
      </c>
      <c r="F13" s="55">
        <v>41420</v>
      </c>
      <c r="G13" s="56">
        <v>61354</v>
      </c>
      <c r="H13" s="57" t="s">
        <v>59</v>
      </c>
      <c r="I13" s="58"/>
      <c r="J13" s="48"/>
      <c r="K13" s="48"/>
      <c r="L13" s="48"/>
    </row>
    <row r="14" spans="1:12" ht="12.75">
      <c r="A14" s="59" t="s">
        <v>10</v>
      </c>
      <c r="B14" s="38">
        <f t="shared" si="0"/>
        <v>11.376254529440397</v>
      </c>
      <c r="C14" s="38">
        <f t="shared" si="1"/>
        <v>11.109235591994212</v>
      </c>
      <c r="D14" s="38">
        <f t="shared" si="2"/>
        <v>11.543047937037921</v>
      </c>
      <c r="E14" s="54">
        <v>73622</v>
      </c>
      <c r="F14" s="55">
        <v>27642</v>
      </c>
      <c r="G14" s="56">
        <v>45980</v>
      </c>
      <c r="H14" s="57" t="s">
        <v>60</v>
      </c>
      <c r="I14" s="58"/>
      <c r="J14" s="48"/>
      <c r="K14" s="48"/>
      <c r="L14" s="48"/>
    </row>
    <row r="15" spans="1:12" ht="12.75">
      <c r="A15" s="60" t="s">
        <v>65</v>
      </c>
      <c r="B15" s="38">
        <f t="shared" si="0"/>
        <v>3.8901036073274562</v>
      </c>
      <c r="C15" s="38">
        <f t="shared" si="1"/>
        <v>3.2417008279077244</v>
      </c>
      <c r="D15" s="38">
        <f t="shared" si="2"/>
        <v>4.2951284722658061</v>
      </c>
      <c r="E15" s="54">
        <v>25175</v>
      </c>
      <c r="F15" s="55">
        <v>8066</v>
      </c>
      <c r="G15" s="56">
        <v>17109</v>
      </c>
      <c r="H15" s="57" t="s">
        <v>61</v>
      </c>
      <c r="I15" s="58"/>
      <c r="J15" s="48"/>
      <c r="K15" s="48"/>
      <c r="L15" s="48"/>
    </row>
    <row r="16" spans="1:12" ht="13.5" thickBot="1">
      <c r="A16" s="61" t="s">
        <v>74</v>
      </c>
      <c r="B16" s="42">
        <f t="shared" si="0"/>
        <v>1.6858403319143018</v>
      </c>
      <c r="C16" s="42">
        <f t="shared" si="1"/>
        <v>0.21903383972349488</v>
      </c>
      <c r="D16" s="42">
        <f t="shared" si="2"/>
        <v>2.6020811628403231</v>
      </c>
      <c r="E16" s="54">
        <v>10910</v>
      </c>
      <c r="F16" s="55">
        <v>545</v>
      </c>
      <c r="G16" s="56">
        <v>10365</v>
      </c>
      <c r="H16" s="57" t="s">
        <v>139</v>
      </c>
      <c r="I16" s="58"/>
      <c r="J16" s="48"/>
      <c r="K16" s="48"/>
      <c r="L16" s="48"/>
    </row>
    <row r="17" spans="1:12" ht="16.5" thickBot="1">
      <c r="A17" s="43" t="s">
        <v>66</v>
      </c>
      <c r="B17" s="44">
        <f t="shared" si="0"/>
        <v>100</v>
      </c>
      <c r="C17" s="62">
        <f t="shared" si="1"/>
        <v>100</v>
      </c>
      <c r="D17" s="63">
        <f t="shared" si="2"/>
        <v>100</v>
      </c>
      <c r="E17" s="64">
        <v>647155</v>
      </c>
      <c r="F17" s="65">
        <v>248820</v>
      </c>
      <c r="G17" s="66">
        <v>398335</v>
      </c>
      <c r="H17" s="67" t="s">
        <v>34</v>
      </c>
      <c r="I17" s="58"/>
      <c r="J17" s="48"/>
      <c r="K17" s="48"/>
      <c r="L17" s="48"/>
    </row>
    <row r="18" spans="1:12" ht="12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2" ht="12" customHeight="1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  <row r="20" spans="1:12" ht="12" customHeight="1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12" customHeight="1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</row>
    <row r="22" spans="1:12" ht="12" customHeight="1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</row>
    <row r="23" spans="1:12" ht="12" customHeight="1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2" customHeight="1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</row>
    <row r="25" spans="1:12" ht="12" customHeight="1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12" customHeight="1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</row>
  </sheetData>
  <mergeCells count="6">
    <mergeCell ref="E4:G4"/>
    <mergeCell ref="E2:H2"/>
    <mergeCell ref="A4:A6"/>
    <mergeCell ref="H4:H6"/>
    <mergeCell ref="B4:D4"/>
    <mergeCell ref="A2:D2"/>
  </mergeCells>
  <pageMargins left="0.05" right="0.05" top="0.5" bottom="0.5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"/>
  <sheetViews>
    <sheetView zoomScaleNormal="100" workbookViewId="0">
      <selection activeCell="A3" sqref="A3:D3"/>
    </sheetView>
  </sheetViews>
  <sheetFormatPr baseColWidth="10" defaultRowHeight="12" customHeight="1"/>
  <cols>
    <col min="1" max="1" width="21.85546875" style="48" customWidth="1"/>
    <col min="2" max="8" width="19.7109375" style="48" customWidth="1"/>
    <col min="9" max="9" width="8" style="48" customWidth="1"/>
    <col min="10" max="10" width="15.140625" style="48" customWidth="1"/>
    <col min="11" max="11" width="10" style="48" customWidth="1"/>
  </cols>
  <sheetData>
    <row r="1" spans="1:11" ht="12.75"/>
    <row r="2" spans="1:11" ht="12.75">
      <c r="A2" s="68"/>
      <c r="B2" s="68"/>
      <c r="C2" s="68"/>
      <c r="D2" s="68"/>
      <c r="E2" s="68"/>
      <c r="F2" s="68"/>
      <c r="G2" s="68"/>
      <c r="H2" s="68"/>
    </row>
    <row r="3" spans="1:11" ht="54" customHeight="1">
      <c r="A3" s="265" t="s">
        <v>160</v>
      </c>
      <c r="B3" s="265"/>
      <c r="C3" s="265"/>
      <c r="D3" s="265"/>
      <c r="E3" s="262" t="s">
        <v>163</v>
      </c>
      <c r="F3" s="262"/>
      <c r="G3" s="262"/>
      <c r="H3" s="262"/>
      <c r="I3" s="50"/>
      <c r="K3" s="50"/>
    </row>
    <row r="4" spans="1:11" ht="13.5" thickBot="1">
      <c r="A4" s="69" t="s">
        <v>0</v>
      </c>
      <c r="B4" s="47"/>
      <c r="C4" s="47"/>
      <c r="D4" s="47"/>
      <c r="E4" s="47"/>
      <c r="F4" s="47"/>
      <c r="G4" s="47"/>
      <c r="H4" s="47"/>
    </row>
    <row r="5" spans="1:11" ht="13.5" thickBot="1">
      <c r="A5" s="260" t="s">
        <v>159</v>
      </c>
      <c r="B5" s="259" t="s">
        <v>63</v>
      </c>
      <c r="C5" s="263"/>
      <c r="D5" s="263"/>
      <c r="E5" s="260" t="s">
        <v>62</v>
      </c>
      <c r="F5" s="260"/>
      <c r="G5" s="260"/>
      <c r="H5" s="260" t="s">
        <v>155</v>
      </c>
    </row>
    <row r="6" spans="1:11" ht="13.5" thickBot="1">
      <c r="A6" s="260"/>
      <c r="B6" s="70" t="s">
        <v>34</v>
      </c>
      <c r="C6" s="25" t="s">
        <v>36</v>
      </c>
      <c r="D6" s="27" t="s">
        <v>35</v>
      </c>
      <c r="E6" s="25" t="s">
        <v>34</v>
      </c>
      <c r="F6" s="25" t="s">
        <v>36</v>
      </c>
      <c r="G6" s="25" t="s">
        <v>35</v>
      </c>
      <c r="H6" s="260"/>
    </row>
    <row r="7" spans="1:11" ht="13.5" thickBot="1">
      <c r="A7" s="260"/>
      <c r="B7" s="70" t="s">
        <v>3</v>
      </c>
      <c r="C7" s="30" t="s">
        <v>1</v>
      </c>
      <c r="D7" s="71" t="s">
        <v>2</v>
      </c>
      <c r="E7" s="25" t="s">
        <v>3</v>
      </c>
      <c r="F7" s="30" t="s">
        <v>1</v>
      </c>
      <c r="G7" s="30" t="s">
        <v>2</v>
      </c>
      <c r="H7" s="260"/>
    </row>
    <row r="8" spans="1:11" ht="12.75">
      <c r="A8" s="72" t="s">
        <v>11</v>
      </c>
      <c r="B8" s="73">
        <v>32.299999999999997</v>
      </c>
      <c r="C8" s="74">
        <f>(F8/$F$13)*100</f>
        <v>33.165340406719714</v>
      </c>
      <c r="D8" s="73">
        <f>(G8/$G$13)*100</f>
        <v>33.665633198187457</v>
      </c>
      <c r="E8" s="75">
        <v>216624</v>
      </c>
      <c r="F8" s="76">
        <v>82522</v>
      </c>
      <c r="G8" s="76">
        <v>134102</v>
      </c>
      <c r="H8" s="77" t="s">
        <v>69</v>
      </c>
      <c r="I8" s="58"/>
      <c r="J8" s="58"/>
    </row>
    <row r="9" spans="1:11" ht="12.75">
      <c r="A9" s="78" t="s">
        <v>161</v>
      </c>
      <c r="B9" s="73">
        <v>65.099999999999994</v>
      </c>
      <c r="C9" s="74">
        <f t="shared" ref="C9:C13" si="0">(F9/$F$13)*100</f>
        <v>63.786673097017918</v>
      </c>
      <c r="D9" s="73">
        <f t="shared" ref="D9:D13" si="1">(G9/$G$13)*100</f>
        <v>64.200986606750604</v>
      </c>
      <c r="E9" s="75">
        <v>414449</v>
      </c>
      <c r="F9" s="76">
        <v>158714</v>
      </c>
      <c r="G9" s="76">
        <v>255735</v>
      </c>
      <c r="H9" s="77" t="s">
        <v>70</v>
      </c>
      <c r="I9" s="58"/>
      <c r="J9" s="58"/>
    </row>
    <row r="10" spans="1:11" ht="12.75">
      <c r="A10" s="78" t="s">
        <v>12</v>
      </c>
      <c r="B10" s="73">
        <v>0.4</v>
      </c>
      <c r="C10" s="74">
        <f t="shared" si="0"/>
        <v>0.98504943332529549</v>
      </c>
      <c r="D10" s="73">
        <f t="shared" si="1"/>
        <v>9.1380370793427645E-2</v>
      </c>
      <c r="E10" s="75">
        <v>2815</v>
      </c>
      <c r="F10" s="76">
        <v>2451</v>
      </c>
      <c r="G10" s="76">
        <v>364</v>
      </c>
      <c r="H10" s="77" t="s">
        <v>71</v>
      </c>
      <c r="I10" s="58"/>
    </row>
    <row r="11" spans="1:11" ht="12.75">
      <c r="A11" s="78" t="s">
        <v>162</v>
      </c>
      <c r="B11" s="73">
        <v>0.7</v>
      </c>
      <c r="C11" s="74">
        <f t="shared" si="0"/>
        <v>1.6851539265332369</v>
      </c>
      <c r="D11" s="73">
        <f t="shared" si="1"/>
        <v>0.27489424730440459</v>
      </c>
      <c r="E11" s="75">
        <v>5288</v>
      </c>
      <c r="F11" s="76">
        <v>4193</v>
      </c>
      <c r="G11" s="76">
        <v>1095</v>
      </c>
      <c r="H11" s="77" t="s">
        <v>72</v>
      </c>
      <c r="I11" s="58"/>
    </row>
    <row r="12" spans="1:11" ht="13.5" thickBot="1">
      <c r="A12" s="79" t="s">
        <v>74</v>
      </c>
      <c r="B12" s="80">
        <v>1.48</v>
      </c>
      <c r="C12" s="38">
        <f t="shared" si="0"/>
        <v>0.37778313640382605</v>
      </c>
      <c r="D12" s="80">
        <f t="shared" si="1"/>
        <v>1.7671055769641131</v>
      </c>
      <c r="E12" s="81">
        <v>7979</v>
      </c>
      <c r="F12" s="82">
        <v>940</v>
      </c>
      <c r="G12" s="82">
        <v>7039</v>
      </c>
      <c r="H12" s="83" t="s">
        <v>73</v>
      </c>
      <c r="I12" s="58"/>
    </row>
    <row r="13" spans="1:11" s="89" customFormat="1" ht="13.5" thickBot="1">
      <c r="A13" s="84" t="s">
        <v>66</v>
      </c>
      <c r="B13" s="85">
        <v>100</v>
      </c>
      <c r="C13" s="63">
        <f t="shared" si="0"/>
        <v>100</v>
      </c>
      <c r="D13" s="62">
        <f t="shared" si="1"/>
        <v>100</v>
      </c>
      <c r="E13" s="86">
        <f>SUM(E8:E12)</f>
        <v>647155</v>
      </c>
      <c r="F13" s="86">
        <f>SUM(F8:F12)</f>
        <v>248820</v>
      </c>
      <c r="G13" s="86">
        <f>SUM(G8:G12)</f>
        <v>398335</v>
      </c>
      <c r="H13" s="67" t="s">
        <v>34</v>
      </c>
      <c r="I13" s="87"/>
      <c r="J13" s="88"/>
      <c r="K13" s="88"/>
    </row>
    <row r="14" spans="1:11" ht="12.75"/>
  </sheetData>
  <mergeCells count="6">
    <mergeCell ref="E5:G5"/>
    <mergeCell ref="A5:A7"/>
    <mergeCell ref="H5:H7"/>
    <mergeCell ref="B5:D5"/>
    <mergeCell ref="E3:H3"/>
    <mergeCell ref="A3:D3"/>
  </mergeCells>
  <pageMargins left="0.05" right="0.05" top="0.5" bottom="0.5" header="0" footer="0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zoomScaleNormal="100" workbookViewId="0">
      <selection activeCell="A3" sqref="A3:D3"/>
    </sheetView>
  </sheetViews>
  <sheetFormatPr baseColWidth="10" defaultRowHeight="12" customHeight="1"/>
  <cols>
    <col min="1" max="1" width="21.42578125" customWidth="1"/>
    <col min="2" max="7" width="18.42578125" customWidth="1"/>
    <col min="8" max="8" width="21.42578125" customWidth="1"/>
    <col min="9" max="10" width="8" customWidth="1"/>
    <col min="11" max="11" width="10" customWidth="1"/>
  </cols>
  <sheetData>
    <row r="1" spans="1:11" s="237" customFormat="1" ht="14.25"/>
    <row r="2" spans="1:11" s="237" customFormat="1" ht="14.25"/>
    <row r="3" spans="1:11" s="237" customFormat="1" ht="41.1" customHeight="1" thickBot="1">
      <c r="A3" s="265" t="s">
        <v>148</v>
      </c>
      <c r="B3" s="265"/>
      <c r="C3" s="265"/>
      <c r="D3" s="265"/>
      <c r="E3" s="262" t="s">
        <v>147</v>
      </c>
      <c r="F3" s="262"/>
      <c r="G3" s="262"/>
      <c r="H3" s="262"/>
      <c r="I3" s="238"/>
      <c r="K3" s="239"/>
    </row>
    <row r="4" spans="1:11" ht="13.5" thickBot="1">
      <c r="A4" s="268" t="s">
        <v>89</v>
      </c>
      <c r="B4" s="266" t="s">
        <v>63</v>
      </c>
      <c r="C4" s="266"/>
      <c r="D4" s="266"/>
      <c r="E4" s="267" t="s">
        <v>62</v>
      </c>
      <c r="F4" s="267"/>
      <c r="G4" s="267"/>
      <c r="H4" s="271" t="s">
        <v>90</v>
      </c>
    </row>
    <row r="5" spans="1:11" ht="13.5" thickBot="1">
      <c r="A5" s="269"/>
      <c r="B5" s="90" t="s">
        <v>34</v>
      </c>
      <c r="C5" s="90" t="s">
        <v>36</v>
      </c>
      <c r="D5" s="90" t="s">
        <v>35</v>
      </c>
      <c r="E5" s="90" t="s">
        <v>34</v>
      </c>
      <c r="F5" s="90" t="s">
        <v>36</v>
      </c>
      <c r="G5" s="90" t="s">
        <v>35</v>
      </c>
      <c r="H5" s="272"/>
    </row>
    <row r="6" spans="1:11" ht="13.5" thickBot="1">
      <c r="A6" s="270"/>
      <c r="B6" s="90" t="s">
        <v>3</v>
      </c>
      <c r="C6" s="91" t="s">
        <v>1</v>
      </c>
      <c r="D6" s="91" t="s">
        <v>2</v>
      </c>
      <c r="E6" s="90" t="s">
        <v>3</v>
      </c>
      <c r="F6" s="91" t="s">
        <v>1</v>
      </c>
      <c r="G6" s="91" t="s">
        <v>2</v>
      </c>
      <c r="H6" s="272"/>
    </row>
    <row r="7" spans="1:11" ht="12.75">
      <c r="A7" s="92" t="s">
        <v>14</v>
      </c>
      <c r="B7" s="93">
        <f>(E7/$E$19)*100</f>
        <v>29.771229458166896</v>
      </c>
      <c r="C7" s="94">
        <f>(F7/$F$19)*100</f>
        <v>39.455429627843422</v>
      </c>
      <c r="D7" s="95">
        <f>(G7/$G$19)*100</f>
        <v>23.721992795009225</v>
      </c>
      <c r="E7" s="96">
        <v>192666</v>
      </c>
      <c r="F7" s="97">
        <v>98173</v>
      </c>
      <c r="G7" s="98">
        <v>94493</v>
      </c>
      <c r="H7" s="99" t="s">
        <v>77</v>
      </c>
    </row>
    <row r="8" spans="1:11" ht="12.75">
      <c r="A8" s="100" t="s">
        <v>15</v>
      </c>
      <c r="B8" s="93">
        <f t="shared" ref="B8:B19" si="0">(E8/$E$19)*100</f>
        <v>24.233298050698828</v>
      </c>
      <c r="C8" s="94">
        <f t="shared" ref="C8:C19" si="1">(F8/$F$19)*100</f>
        <v>34.037054899123866</v>
      </c>
      <c r="D8" s="95">
        <f t="shared" ref="D8:D19" si="2">(G8/$G$19)*100</f>
        <v>18.109380295479934</v>
      </c>
      <c r="E8" s="96">
        <v>156827</v>
      </c>
      <c r="F8" s="97">
        <v>84691</v>
      </c>
      <c r="G8" s="98">
        <v>72136</v>
      </c>
      <c r="H8" s="101" t="s">
        <v>78</v>
      </c>
    </row>
    <row r="9" spans="1:11" ht="12.75">
      <c r="A9" s="100" t="s">
        <v>16</v>
      </c>
      <c r="B9" s="93">
        <f t="shared" si="0"/>
        <v>5.0195084639692187</v>
      </c>
      <c r="C9" s="94">
        <f t="shared" si="1"/>
        <v>5.5051844707017121</v>
      </c>
      <c r="D9" s="95">
        <f t="shared" si="2"/>
        <v>4.7161308948498126</v>
      </c>
      <c r="E9" s="96">
        <v>32484</v>
      </c>
      <c r="F9" s="97">
        <v>13698</v>
      </c>
      <c r="G9" s="98">
        <v>18786</v>
      </c>
      <c r="H9" s="101" t="s">
        <v>79</v>
      </c>
    </row>
    <row r="10" spans="1:11" ht="12.75">
      <c r="A10" s="100" t="s">
        <v>17</v>
      </c>
      <c r="B10" s="93">
        <f t="shared" si="0"/>
        <v>9.6610549250179627</v>
      </c>
      <c r="C10" s="94">
        <f t="shared" si="1"/>
        <v>4.7697130455751147</v>
      </c>
      <c r="D10" s="95">
        <f t="shared" si="2"/>
        <v>12.716432148819463</v>
      </c>
      <c r="E10" s="96">
        <v>62522</v>
      </c>
      <c r="F10" s="97">
        <v>11868</v>
      </c>
      <c r="G10" s="98">
        <v>50654</v>
      </c>
      <c r="H10" s="101" t="s">
        <v>80</v>
      </c>
    </row>
    <row r="11" spans="1:11" ht="12.75">
      <c r="A11" s="100" t="s">
        <v>18</v>
      </c>
      <c r="B11" s="93">
        <f t="shared" si="0"/>
        <v>5.2305861810539973</v>
      </c>
      <c r="C11" s="94">
        <f t="shared" si="1"/>
        <v>3.0592396109637487</v>
      </c>
      <c r="D11" s="95">
        <f t="shared" si="2"/>
        <v>6.586918046368007</v>
      </c>
      <c r="E11" s="96">
        <v>33850</v>
      </c>
      <c r="F11" s="97">
        <v>7612</v>
      </c>
      <c r="G11" s="98">
        <v>26238</v>
      </c>
      <c r="H11" s="101" t="s">
        <v>81</v>
      </c>
    </row>
    <row r="12" spans="1:11" ht="13.5" thickBot="1">
      <c r="A12" s="102" t="s">
        <v>19</v>
      </c>
      <c r="B12" s="93">
        <f t="shared" si="0"/>
        <v>6.1503040229929455</v>
      </c>
      <c r="C12" s="94">
        <f t="shared" si="1"/>
        <v>0.46740615706132949</v>
      </c>
      <c r="D12" s="95">
        <f t="shared" si="2"/>
        <v>9.700126777712228</v>
      </c>
      <c r="E12" s="96">
        <v>39802</v>
      </c>
      <c r="F12" s="97">
        <v>1163</v>
      </c>
      <c r="G12" s="98">
        <v>38639</v>
      </c>
      <c r="H12" s="101" t="s">
        <v>82</v>
      </c>
    </row>
    <row r="13" spans="1:11" ht="13.5" thickBot="1">
      <c r="A13" s="103" t="s">
        <v>75</v>
      </c>
      <c r="B13" s="104">
        <f t="shared" si="0"/>
        <v>80.065981101899851</v>
      </c>
      <c r="C13" s="104">
        <f t="shared" si="1"/>
        <v>87.294027811269189</v>
      </c>
      <c r="D13" s="104">
        <f t="shared" si="2"/>
        <v>75.550980958238668</v>
      </c>
      <c r="E13" s="105">
        <f>SUM(E7:E12)</f>
        <v>518151</v>
      </c>
      <c r="F13" s="105">
        <f>SUM(F7:F12)</f>
        <v>217205</v>
      </c>
      <c r="G13" s="105">
        <f>SUM(G7:G12)</f>
        <v>300946</v>
      </c>
      <c r="H13" s="106" t="s">
        <v>83</v>
      </c>
    </row>
    <row r="14" spans="1:11" ht="12.75">
      <c r="A14" s="92" t="s">
        <v>164</v>
      </c>
      <c r="B14" s="93">
        <f t="shared" si="0"/>
        <v>5.4707141256731386</v>
      </c>
      <c r="C14" s="94">
        <f t="shared" si="1"/>
        <v>5.9605337191544088</v>
      </c>
      <c r="D14" s="107">
        <f t="shared" si="2"/>
        <v>5.1647482646516121</v>
      </c>
      <c r="E14" s="89">
        <v>35404</v>
      </c>
      <c r="F14" s="108">
        <v>14831</v>
      </c>
      <c r="G14" s="109">
        <v>20573</v>
      </c>
      <c r="H14" s="101" t="s">
        <v>84</v>
      </c>
      <c r="I14" s="18"/>
    </row>
    <row r="15" spans="1:11" ht="12.75">
      <c r="A15" s="92" t="s">
        <v>165</v>
      </c>
      <c r="B15" s="93">
        <f t="shared" si="0"/>
        <v>8.3140824068422567</v>
      </c>
      <c r="C15" s="94">
        <f t="shared" si="1"/>
        <v>3.8457519492002255</v>
      </c>
      <c r="D15" s="94">
        <f t="shared" si="2"/>
        <v>11.10522550114853</v>
      </c>
      <c r="E15" s="89">
        <v>53805</v>
      </c>
      <c r="F15" s="108">
        <v>9569</v>
      </c>
      <c r="G15" s="109">
        <v>44236</v>
      </c>
      <c r="H15" s="101" t="s">
        <v>85</v>
      </c>
    </row>
    <row r="16" spans="1:11" ht="13.5" thickBot="1">
      <c r="A16" s="92" t="s">
        <v>166</v>
      </c>
      <c r="B16" s="93">
        <f t="shared" si="0"/>
        <v>2.170886418246015</v>
      </c>
      <c r="C16" s="94">
        <f t="shared" si="1"/>
        <v>1.4685314685314685</v>
      </c>
      <c r="D16" s="94">
        <f t="shared" si="2"/>
        <v>2.6096125120815392</v>
      </c>
      <c r="E16" s="110">
        <v>14049</v>
      </c>
      <c r="F16" s="111">
        <v>3654</v>
      </c>
      <c r="G16" s="112">
        <v>10395</v>
      </c>
      <c r="H16" s="101" t="s">
        <v>86</v>
      </c>
    </row>
    <row r="17" spans="1:8" ht="13.5" thickBot="1">
      <c r="A17" s="103" t="s">
        <v>76</v>
      </c>
      <c r="B17" s="104">
        <f t="shared" si="0"/>
        <v>15.95568295076141</v>
      </c>
      <c r="C17" s="104">
        <f t="shared" si="1"/>
        <v>11.274817136886101</v>
      </c>
      <c r="D17" s="104">
        <f t="shared" si="2"/>
        <v>18.879586277881682</v>
      </c>
      <c r="E17" s="105">
        <f>SUM(E14:E16)</f>
        <v>103258</v>
      </c>
      <c r="F17" s="105">
        <f t="shared" ref="F17:G17" si="3">SUM(F14:F16)</f>
        <v>28054</v>
      </c>
      <c r="G17" s="105">
        <f t="shared" si="3"/>
        <v>75204</v>
      </c>
      <c r="H17" s="106" t="s">
        <v>87</v>
      </c>
    </row>
    <row r="18" spans="1:8" ht="13.5" thickBot="1">
      <c r="A18" s="103" t="s">
        <v>13</v>
      </c>
      <c r="B18" s="104">
        <f t="shared" si="0"/>
        <v>3.9783359473387363</v>
      </c>
      <c r="C18" s="104">
        <f t="shared" si="1"/>
        <v>1.4311550518447071</v>
      </c>
      <c r="D18" s="104">
        <f t="shared" si="2"/>
        <v>5.5694327638796493</v>
      </c>
      <c r="E18" s="105">
        <v>25746</v>
      </c>
      <c r="F18" s="105">
        <v>3561</v>
      </c>
      <c r="G18" s="105">
        <v>22185</v>
      </c>
      <c r="H18" s="106" t="s">
        <v>88</v>
      </c>
    </row>
    <row r="19" spans="1:8" ht="13.5" thickBot="1">
      <c r="A19" s="103" t="s">
        <v>66</v>
      </c>
      <c r="B19" s="105">
        <f t="shared" si="0"/>
        <v>100</v>
      </c>
      <c r="C19" s="105">
        <f t="shared" si="1"/>
        <v>100</v>
      </c>
      <c r="D19" s="105">
        <f t="shared" si="2"/>
        <v>100</v>
      </c>
      <c r="E19" s="105">
        <v>647155</v>
      </c>
      <c r="F19" s="105">
        <v>248820</v>
      </c>
      <c r="G19" s="105">
        <v>398335</v>
      </c>
      <c r="H19" s="106" t="s">
        <v>34</v>
      </c>
    </row>
  </sheetData>
  <mergeCells count="6">
    <mergeCell ref="B4:D4"/>
    <mergeCell ref="E4:G4"/>
    <mergeCell ref="A3:D3"/>
    <mergeCell ref="E3:H3"/>
    <mergeCell ref="A4:A6"/>
    <mergeCell ref="H4:H6"/>
  </mergeCells>
  <phoneticPr fontId="39" type="noConversion"/>
  <pageMargins left="0.05" right="0.05" top="0.5" bottom="0.5" header="0" footer="0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65D9-1CE6-4DB2-B294-238C73604EE7}">
  <dimension ref="A1:R43"/>
  <sheetViews>
    <sheetView workbookViewId="0">
      <selection activeCell="A2" sqref="A2:H3"/>
    </sheetView>
  </sheetViews>
  <sheetFormatPr baseColWidth="10" defaultRowHeight="12"/>
  <cols>
    <col min="1" max="1" width="35.5703125" customWidth="1"/>
    <col min="2" max="8" width="11.7109375" customWidth="1"/>
    <col min="9" max="9" width="11.7109375" hidden="1" customWidth="1"/>
    <col min="10" max="10" width="11.7109375" customWidth="1"/>
    <col min="11" max="11" width="11.7109375" hidden="1" customWidth="1"/>
    <col min="12" max="16" width="11.7109375" customWidth="1"/>
    <col min="17" max="17" width="24.42578125" style="3" customWidth="1"/>
  </cols>
  <sheetData>
    <row r="1" spans="1:18" s="237" customFormat="1" ht="23.45" customHeight="1" thickBot="1">
      <c r="A1" s="275" t="s">
        <v>107</v>
      </c>
      <c r="B1" s="275"/>
      <c r="C1" s="275"/>
      <c r="D1" s="275"/>
      <c r="E1" s="275"/>
      <c r="F1" s="275"/>
      <c r="G1" s="275"/>
      <c r="H1" s="276"/>
      <c r="I1" s="277" t="s">
        <v>108</v>
      </c>
      <c r="J1" s="278"/>
      <c r="K1" s="278"/>
      <c r="L1" s="278"/>
      <c r="M1" s="278"/>
      <c r="N1" s="278"/>
      <c r="O1" s="278"/>
      <c r="P1" s="278"/>
      <c r="Q1" s="278"/>
      <c r="R1" s="236"/>
    </row>
    <row r="2" spans="1:18" s="237" customFormat="1" ht="13.9" customHeight="1">
      <c r="A2" s="294" t="s">
        <v>158</v>
      </c>
      <c r="B2" s="294"/>
      <c r="C2" s="294"/>
      <c r="D2" s="294"/>
      <c r="E2" s="294"/>
      <c r="F2" s="294"/>
      <c r="G2" s="294"/>
      <c r="H2" s="294"/>
      <c r="I2" s="234"/>
      <c r="J2" s="234"/>
      <c r="K2" s="289" t="s">
        <v>154</v>
      </c>
      <c r="L2" s="289"/>
      <c r="M2" s="289"/>
      <c r="N2" s="289"/>
      <c r="O2" s="289"/>
      <c r="P2" s="289"/>
      <c r="Q2" s="289"/>
      <c r="R2" s="236"/>
    </row>
    <row r="3" spans="1:18" s="237" customFormat="1" ht="24.75" customHeight="1" thickBot="1">
      <c r="A3" s="295"/>
      <c r="B3" s="295"/>
      <c r="C3" s="295"/>
      <c r="D3" s="295"/>
      <c r="E3" s="295"/>
      <c r="F3" s="295"/>
      <c r="G3" s="295"/>
      <c r="H3" s="295"/>
      <c r="I3" s="235"/>
      <c r="J3" s="235"/>
      <c r="K3" s="290"/>
      <c r="L3" s="290"/>
      <c r="M3" s="290"/>
      <c r="N3" s="290"/>
      <c r="O3" s="290"/>
      <c r="P3" s="290"/>
      <c r="Q3" s="290"/>
      <c r="R3" s="236"/>
    </row>
    <row r="4" spans="1:18" s="89" customFormat="1" ht="33" customHeight="1" thickBot="1">
      <c r="A4" s="134"/>
      <c r="B4" s="135" t="s">
        <v>34</v>
      </c>
      <c r="C4" s="12" t="s">
        <v>98</v>
      </c>
      <c r="D4" s="12" t="s">
        <v>87</v>
      </c>
      <c r="E4" s="12" t="s">
        <v>95</v>
      </c>
      <c r="F4" s="12" t="s">
        <v>96</v>
      </c>
      <c r="G4" s="12" t="s">
        <v>97</v>
      </c>
      <c r="H4" s="279" t="s">
        <v>83</v>
      </c>
      <c r="I4" s="280"/>
      <c r="J4" s="12" t="s">
        <v>82</v>
      </c>
      <c r="K4" s="136"/>
      <c r="L4" s="136" t="s">
        <v>81</v>
      </c>
      <c r="M4" s="136" t="s">
        <v>80</v>
      </c>
      <c r="N4" s="136" t="s">
        <v>109</v>
      </c>
      <c r="O4" s="136" t="s">
        <v>110</v>
      </c>
      <c r="P4" s="136" t="s">
        <v>111</v>
      </c>
      <c r="Q4" s="137"/>
      <c r="R4" s="138"/>
    </row>
    <row r="5" spans="1:18" s="89" customFormat="1" ht="12.75">
      <c r="A5" s="298" t="s">
        <v>38</v>
      </c>
      <c r="B5" s="281" t="s">
        <v>66</v>
      </c>
      <c r="C5" s="301" t="s">
        <v>13</v>
      </c>
      <c r="D5" s="303" t="s">
        <v>91</v>
      </c>
      <c r="E5" s="305" t="s">
        <v>164</v>
      </c>
      <c r="F5" s="281" t="s">
        <v>165</v>
      </c>
      <c r="G5" s="281" t="s">
        <v>166</v>
      </c>
      <c r="H5" s="283" t="s">
        <v>75</v>
      </c>
      <c r="I5" s="284"/>
      <c r="J5" s="283" t="s">
        <v>89</v>
      </c>
      <c r="K5" s="284"/>
      <c r="L5" s="19" t="s">
        <v>89</v>
      </c>
      <c r="M5" s="8" t="s">
        <v>89</v>
      </c>
      <c r="N5" s="8" t="s">
        <v>89</v>
      </c>
      <c r="O5" s="8" t="s">
        <v>89</v>
      </c>
      <c r="P5" s="8" t="s">
        <v>89</v>
      </c>
      <c r="Q5" s="287" t="s">
        <v>37</v>
      </c>
      <c r="R5" s="296"/>
    </row>
    <row r="6" spans="1:18" s="89" customFormat="1" ht="13.15" customHeight="1" thickBot="1">
      <c r="A6" s="299"/>
      <c r="B6" s="300"/>
      <c r="C6" s="302"/>
      <c r="D6" s="304"/>
      <c r="E6" s="306"/>
      <c r="F6" s="282"/>
      <c r="G6" s="282"/>
      <c r="H6" s="285"/>
      <c r="I6" s="286"/>
      <c r="J6" s="297" t="s">
        <v>115</v>
      </c>
      <c r="K6" s="286"/>
      <c r="L6" s="20" t="s">
        <v>116</v>
      </c>
      <c r="M6" s="9" t="s">
        <v>117</v>
      </c>
      <c r="N6" s="9" t="s">
        <v>118</v>
      </c>
      <c r="O6" s="9" t="s">
        <v>119</v>
      </c>
      <c r="P6" s="9" t="s">
        <v>120</v>
      </c>
      <c r="Q6" s="288"/>
      <c r="R6" s="296"/>
    </row>
    <row r="7" spans="1:18" ht="13.5" thickTop="1">
      <c r="A7" s="31" t="s">
        <v>121</v>
      </c>
      <c r="B7" s="113">
        <f>C7+D7+H7</f>
        <v>1637</v>
      </c>
      <c r="C7" s="114">
        <v>7</v>
      </c>
      <c r="D7" s="115">
        <f>E7+F7+G7</f>
        <v>344</v>
      </c>
      <c r="E7" s="116">
        <v>47</v>
      </c>
      <c r="F7" s="117">
        <v>246</v>
      </c>
      <c r="G7" s="117">
        <v>51</v>
      </c>
      <c r="H7" s="292">
        <f t="shared" ref="H7:H21" si="0">J7+L7+M7+N7+O7+P7</f>
        <v>1286</v>
      </c>
      <c r="I7" s="293"/>
      <c r="J7" s="117">
        <v>10</v>
      </c>
      <c r="K7" s="118"/>
      <c r="L7" s="117">
        <v>35</v>
      </c>
      <c r="M7" s="117">
        <v>63</v>
      </c>
      <c r="N7" s="117">
        <v>58</v>
      </c>
      <c r="O7" s="117">
        <v>175</v>
      </c>
      <c r="P7" s="119">
        <v>945</v>
      </c>
      <c r="Q7" s="36" t="s">
        <v>20</v>
      </c>
      <c r="R7" s="6"/>
    </row>
    <row r="8" spans="1:18" ht="12.75">
      <c r="A8" s="37" t="s">
        <v>122</v>
      </c>
      <c r="B8" s="120">
        <f t="shared" ref="B8:B21" si="1">C8+D8+H8</f>
        <v>88440</v>
      </c>
      <c r="C8" s="121">
        <v>2775</v>
      </c>
      <c r="D8" s="122">
        <f t="shared" ref="D8:D21" si="2">E8+F8+G8</f>
        <v>1701</v>
      </c>
      <c r="E8" s="123">
        <v>414</v>
      </c>
      <c r="F8" s="124">
        <v>768</v>
      </c>
      <c r="G8" s="124">
        <v>519</v>
      </c>
      <c r="H8" s="273">
        <f t="shared" si="0"/>
        <v>83964</v>
      </c>
      <c r="I8" s="291"/>
      <c r="J8" s="124">
        <v>35789</v>
      </c>
      <c r="K8" s="125"/>
      <c r="L8" s="124">
        <v>1828</v>
      </c>
      <c r="M8" s="124">
        <v>20533</v>
      </c>
      <c r="N8" s="124">
        <v>12908</v>
      </c>
      <c r="O8" s="124">
        <v>5876</v>
      </c>
      <c r="P8" s="126">
        <v>7030</v>
      </c>
      <c r="Q8" s="36" t="s">
        <v>21</v>
      </c>
      <c r="R8" s="6"/>
    </row>
    <row r="9" spans="1:18" ht="12.75">
      <c r="A9" s="37" t="s">
        <v>123</v>
      </c>
      <c r="B9" s="120">
        <f t="shared" si="1"/>
        <v>97061</v>
      </c>
      <c r="C9" s="121">
        <v>276</v>
      </c>
      <c r="D9" s="122">
        <f t="shared" si="2"/>
        <v>6562</v>
      </c>
      <c r="E9" s="123">
        <v>3240</v>
      </c>
      <c r="F9" s="124">
        <v>2717</v>
      </c>
      <c r="G9" s="124">
        <v>605</v>
      </c>
      <c r="H9" s="273">
        <f t="shared" si="0"/>
        <v>90223</v>
      </c>
      <c r="I9" s="291"/>
      <c r="J9" s="124">
        <v>2163</v>
      </c>
      <c r="K9" s="125"/>
      <c r="L9" s="124">
        <v>19297</v>
      </c>
      <c r="M9" s="124">
        <v>24357</v>
      </c>
      <c r="N9" s="124">
        <v>1477</v>
      </c>
      <c r="O9" s="124">
        <v>26250</v>
      </c>
      <c r="P9" s="126">
        <v>16679</v>
      </c>
      <c r="Q9" s="36" t="s">
        <v>22</v>
      </c>
      <c r="R9" s="6"/>
    </row>
    <row r="10" spans="1:18" ht="12.75">
      <c r="A10" s="37" t="s">
        <v>124</v>
      </c>
      <c r="B10" s="120">
        <f t="shared" si="1"/>
        <v>18491</v>
      </c>
      <c r="C10" s="121">
        <v>14</v>
      </c>
      <c r="D10" s="122">
        <f t="shared" si="2"/>
        <v>1422</v>
      </c>
      <c r="E10" s="123">
        <v>864</v>
      </c>
      <c r="F10" s="124">
        <v>509</v>
      </c>
      <c r="G10" s="124">
        <v>49</v>
      </c>
      <c r="H10" s="273">
        <f t="shared" si="0"/>
        <v>17055</v>
      </c>
      <c r="I10" s="291"/>
      <c r="J10" s="124">
        <v>429</v>
      </c>
      <c r="K10" s="125"/>
      <c r="L10" s="124">
        <v>3169</v>
      </c>
      <c r="M10" s="124">
        <v>2559</v>
      </c>
      <c r="N10" s="124">
        <v>1196</v>
      </c>
      <c r="O10" s="124">
        <v>4139</v>
      </c>
      <c r="P10" s="126">
        <v>5563</v>
      </c>
      <c r="Q10" s="36" t="s">
        <v>23</v>
      </c>
      <c r="R10" s="6"/>
    </row>
    <row r="11" spans="1:18" ht="12.75">
      <c r="A11" s="37" t="s">
        <v>125</v>
      </c>
      <c r="B11" s="120">
        <f t="shared" si="1"/>
        <v>17448</v>
      </c>
      <c r="C11" s="121">
        <v>4</v>
      </c>
      <c r="D11" s="122">
        <f t="shared" si="2"/>
        <v>2291</v>
      </c>
      <c r="E11" s="123">
        <v>1207</v>
      </c>
      <c r="F11" s="124">
        <v>933</v>
      </c>
      <c r="G11" s="124">
        <v>151</v>
      </c>
      <c r="H11" s="273">
        <f t="shared" si="0"/>
        <v>15153</v>
      </c>
      <c r="I11" s="291"/>
      <c r="J11" s="124">
        <v>38</v>
      </c>
      <c r="K11" s="125"/>
      <c r="L11" s="124">
        <v>471</v>
      </c>
      <c r="M11" s="124">
        <v>3001</v>
      </c>
      <c r="N11" s="124">
        <v>1538</v>
      </c>
      <c r="O11" s="124">
        <v>3643</v>
      </c>
      <c r="P11" s="126">
        <v>6462</v>
      </c>
      <c r="Q11" s="39" t="s">
        <v>24</v>
      </c>
      <c r="R11" s="6"/>
    </row>
    <row r="12" spans="1:18" ht="12.75">
      <c r="A12" s="37" t="s">
        <v>126</v>
      </c>
      <c r="B12" s="120">
        <f t="shared" si="1"/>
        <v>22690</v>
      </c>
      <c r="C12" s="121">
        <v>12</v>
      </c>
      <c r="D12" s="122">
        <f t="shared" si="2"/>
        <v>14486</v>
      </c>
      <c r="E12" s="123">
        <v>3104</v>
      </c>
      <c r="F12" s="124">
        <v>10309</v>
      </c>
      <c r="G12" s="124">
        <v>1073</v>
      </c>
      <c r="H12" s="273">
        <f t="shared" si="0"/>
        <v>8192</v>
      </c>
      <c r="I12" s="274"/>
      <c r="J12" s="124">
        <v>7</v>
      </c>
      <c r="K12" s="125"/>
      <c r="L12" s="124">
        <v>517</v>
      </c>
      <c r="M12" s="124">
        <v>1247</v>
      </c>
      <c r="N12" s="124">
        <v>1271</v>
      </c>
      <c r="O12" s="124">
        <v>1615</v>
      </c>
      <c r="P12" s="126">
        <v>3535</v>
      </c>
      <c r="Q12" s="39" t="s">
        <v>25</v>
      </c>
      <c r="R12" s="6"/>
    </row>
    <row r="13" spans="1:18" ht="12.75">
      <c r="A13" s="37" t="s">
        <v>127</v>
      </c>
      <c r="B13" s="120">
        <f t="shared" si="1"/>
        <v>3784</v>
      </c>
      <c r="C13" s="121">
        <v>1</v>
      </c>
      <c r="D13" s="122">
        <f t="shared" si="2"/>
        <v>1490</v>
      </c>
      <c r="E13" s="123">
        <v>341</v>
      </c>
      <c r="F13" s="124">
        <v>528</v>
      </c>
      <c r="G13" s="124">
        <v>621</v>
      </c>
      <c r="H13" s="273">
        <f t="shared" si="0"/>
        <v>2293</v>
      </c>
      <c r="I13" s="291"/>
      <c r="J13" s="124">
        <v>2</v>
      </c>
      <c r="K13" s="125"/>
      <c r="L13" s="124">
        <v>74</v>
      </c>
      <c r="M13" s="124">
        <v>220</v>
      </c>
      <c r="N13" s="124">
        <v>526</v>
      </c>
      <c r="O13" s="124">
        <v>563</v>
      </c>
      <c r="P13" s="126">
        <v>908</v>
      </c>
      <c r="Q13" s="40" t="s">
        <v>26</v>
      </c>
      <c r="R13" s="6"/>
    </row>
    <row r="14" spans="1:18" ht="25.5">
      <c r="A14" s="37" t="s">
        <v>128</v>
      </c>
      <c r="B14" s="120">
        <f t="shared" si="1"/>
        <v>16984</v>
      </c>
      <c r="C14" s="121">
        <v>264</v>
      </c>
      <c r="D14" s="122">
        <f t="shared" si="2"/>
        <v>2681</v>
      </c>
      <c r="E14" s="123">
        <v>1021</v>
      </c>
      <c r="F14" s="124">
        <v>1122</v>
      </c>
      <c r="G14" s="124">
        <v>538</v>
      </c>
      <c r="H14" s="273">
        <f t="shared" si="0"/>
        <v>14039</v>
      </c>
      <c r="I14" s="291"/>
      <c r="J14" s="124">
        <v>2</v>
      </c>
      <c r="K14" s="125"/>
      <c r="L14" s="124">
        <v>144</v>
      </c>
      <c r="M14" s="124">
        <v>349</v>
      </c>
      <c r="N14" s="124">
        <v>579</v>
      </c>
      <c r="O14" s="124">
        <v>5609</v>
      </c>
      <c r="P14" s="126">
        <v>7356</v>
      </c>
      <c r="Q14" s="39" t="s">
        <v>27</v>
      </c>
      <c r="R14" s="6"/>
    </row>
    <row r="15" spans="1:18" ht="12.75">
      <c r="A15" s="37" t="s">
        <v>129</v>
      </c>
      <c r="B15" s="120">
        <f t="shared" si="1"/>
        <v>78057</v>
      </c>
      <c r="C15" s="121">
        <v>13</v>
      </c>
      <c r="D15" s="122">
        <f t="shared" si="2"/>
        <v>14777</v>
      </c>
      <c r="E15" s="123">
        <v>7313</v>
      </c>
      <c r="F15" s="124">
        <v>3304</v>
      </c>
      <c r="G15" s="124">
        <v>4160</v>
      </c>
      <c r="H15" s="273">
        <f t="shared" si="0"/>
        <v>63267</v>
      </c>
      <c r="I15" s="291"/>
      <c r="J15" s="124">
        <v>250</v>
      </c>
      <c r="K15" s="125"/>
      <c r="L15" s="124">
        <v>3322</v>
      </c>
      <c r="M15" s="124">
        <v>2834</v>
      </c>
      <c r="N15" s="124">
        <v>3274</v>
      </c>
      <c r="O15" s="124">
        <v>22123</v>
      </c>
      <c r="P15" s="126">
        <v>31464</v>
      </c>
      <c r="Q15" s="39" t="s">
        <v>28</v>
      </c>
      <c r="R15" s="6"/>
    </row>
    <row r="16" spans="1:18" ht="12.75">
      <c r="A16" s="37" t="s">
        <v>130</v>
      </c>
      <c r="B16" s="120">
        <f t="shared" si="1"/>
        <v>191054</v>
      </c>
      <c r="C16" s="121">
        <v>79</v>
      </c>
      <c r="D16" s="122">
        <f t="shared" si="2"/>
        <v>19228</v>
      </c>
      <c r="E16" s="123">
        <v>9655</v>
      </c>
      <c r="F16" s="124">
        <v>8926</v>
      </c>
      <c r="G16" s="124">
        <v>647</v>
      </c>
      <c r="H16" s="273">
        <f t="shared" si="0"/>
        <v>171747</v>
      </c>
      <c r="I16" s="291"/>
      <c r="J16" s="124">
        <v>627</v>
      </c>
      <c r="K16" s="125"/>
      <c r="L16" s="124">
        <v>2709</v>
      </c>
      <c r="M16" s="124">
        <v>2968</v>
      </c>
      <c r="N16" s="124">
        <v>4871</v>
      </c>
      <c r="O16" s="124">
        <v>76575</v>
      </c>
      <c r="P16" s="126">
        <v>83997</v>
      </c>
      <c r="Q16" s="39" t="s">
        <v>29</v>
      </c>
      <c r="R16" s="6"/>
    </row>
    <row r="17" spans="1:18" ht="12.75">
      <c r="A17" s="37" t="s">
        <v>131</v>
      </c>
      <c r="B17" s="120">
        <f t="shared" si="1"/>
        <v>32371</v>
      </c>
      <c r="C17" s="121">
        <v>588</v>
      </c>
      <c r="D17" s="122">
        <f t="shared" si="2"/>
        <v>8692</v>
      </c>
      <c r="E17" s="123">
        <v>2078</v>
      </c>
      <c r="F17" s="124">
        <v>4307</v>
      </c>
      <c r="G17" s="124">
        <v>2307</v>
      </c>
      <c r="H17" s="273">
        <f t="shared" si="0"/>
        <v>23091</v>
      </c>
      <c r="I17" s="291"/>
      <c r="J17" s="124">
        <v>19</v>
      </c>
      <c r="K17" s="125"/>
      <c r="L17" s="124">
        <v>228</v>
      </c>
      <c r="M17" s="124">
        <v>470</v>
      </c>
      <c r="N17" s="124">
        <v>921</v>
      </c>
      <c r="O17" s="124">
        <v>2830</v>
      </c>
      <c r="P17" s="126">
        <v>18623</v>
      </c>
      <c r="Q17" s="39" t="s">
        <v>30</v>
      </c>
      <c r="R17" s="6"/>
    </row>
    <row r="18" spans="1:18" ht="12.75">
      <c r="A18" s="37" t="s">
        <v>132</v>
      </c>
      <c r="B18" s="120">
        <f t="shared" si="1"/>
        <v>8499</v>
      </c>
      <c r="C18" s="121">
        <v>848</v>
      </c>
      <c r="D18" s="122">
        <f t="shared" si="2"/>
        <v>2359</v>
      </c>
      <c r="E18" s="123">
        <v>1276</v>
      </c>
      <c r="F18" s="124">
        <v>1019</v>
      </c>
      <c r="G18" s="124">
        <v>64</v>
      </c>
      <c r="H18" s="273">
        <f t="shared" si="0"/>
        <v>5292</v>
      </c>
      <c r="I18" s="291"/>
      <c r="J18" s="124">
        <v>56</v>
      </c>
      <c r="K18" s="125"/>
      <c r="L18" s="124">
        <v>279</v>
      </c>
      <c r="M18" s="124">
        <v>474</v>
      </c>
      <c r="N18" s="124">
        <v>1017</v>
      </c>
      <c r="O18" s="124">
        <v>1728</v>
      </c>
      <c r="P18" s="126">
        <v>1738</v>
      </c>
      <c r="Q18" s="36" t="s">
        <v>31</v>
      </c>
      <c r="R18" s="6"/>
    </row>
    <row r="19" spans="1:18" ht="12.75">
      <c r="A19" s="37" t="s">
        <v>137</v>
      </c>
      <c r="B19" s="120">
        <f t="shared" si="1"/>
        <v>26468</v>
      </c>
      <c r="C19" s="121">
        <v>9</v>
      </c>
      <c r="D19" s="122">
        <f t="shared" si="2"/>
        <v>20309</v>
      </c>
      <c r="E19" s="123">
        <v>2025</v>
      </c>
      <c r="F19" s="124">
        <v>16146</v>
      </c>
      <c r="G19" s="124">
        <v>2138</v>
      </c>
      <c r="H19" s="273">
        <f t="shared" si="0"/>
        <v>6150</v>
      </c>
      <c r="I19" s="291"/>
      <c r="J19" s="124">
        <v>59</v>
      </c>
      <c r="K19" s="125"/>
      <c r="L19" s="124">
        <v>462</v>
      </c>
      <c r="M19" s="124">
        <v>1282</v>
      </c>
      <c r="N19" s="124">
        <v>1361</v>
      </c>
      <c r="O19" s="124">
        <v>1130</v>
      </c>
      <c r="P19" s="126">
        <v>1856</v>
      </c>
      <c r="Q19" s="36" t="s">
        <v>141</v>
      </c>
      <c r="R19" s="6"/>
    </row>
    <row r="20" spans="1:18" ht="13.5" thickBot="1">
      <c r="A20" s="41" t="s">
        <v>133</v>
      </c>
      <c r="B20" s="127">
        <f t="shared" si="1"/>
        <v>44171</v>
      </c>
      <c r="C20" s="121">
        <v>20856</v>
      </c>
      <c r="D20" s="128">
        <f t="shared" si="2"/>
        <v>6916</v>
      </c>
      <c r="E20" s="123">
        <v>2819</v>
      </c>
      <c r="F20" s="124">
        <v>2971</v>
      </c>
      <c r="G20" s="124">
        <v>1126</v>
      </c>
      <c r="H20" s="307">
        <f t="shared" si="0"/>
        <v>16399</v>
      </c>
      <c r="I20" s="306"/>
      <c r="J20" s="124">
        <v>351</v>
      </c>
      <c r="K20" s="125"/>
      <c r="L20" s="124">
        <v>1315</v>
      </c>
      <c r="M20" s="124">
        <v>2165</v>
      </c>
      <c r="N20" s="124">
        <v>1487</v>
      </c>
      <c r="O20" s="124">
        <v>4571</v>
      </c>
      <c r="P20" s="126">
        <v>6510</v>
      </c>
      <c r="Q20" s="36" t="s">
        <v>33</v>
      </c>
      <c r="R20" s="6"/>
    </row>
    <row r="21" spans="1:18" ht="16.5" thickBot="1">
      <c r="A21" s="129" t="s">
        <v>66</v>
      </c>
      <c r="B21" s="105">
        <f t="shared" si="1"/>
        <v>647155</v>
      </c>
      <c r="C21" s="130">
        <v>25746</v>
      </c>
      <c r="D21" s="131">
        <f t="shared" si="2"/>
        <v>103258</v>
      </c>
      <c r="E21" s="132">
        <f>SUM(E7:E20)</f>
        <v>35404</v>
      </c>
      <c r="F21" s="105">
        <v>53805</v>
      </c>
      <c r="G21" s="105">
        <v>14049</v>
      </c>
      <c r="H21" s="105">
        <f t="shared" si="0"/>
        <v>518151</v>
      </c>
      <c r="I21" s="105"/>
      <c r="J21" s="105">
        <v>39802</v>
      </c>
      <c r="K21" s="105"/>
      <c r="L21" s="105">
        <v>33850</v>
      </c>
      <c r="M21" s="105">
        <v>62522</v>
      </c>
      <c r="N21" s="105">
        <v>32484</v>
      </c>
      <c r="O21" s="105">
        <v>156827</v>
      </c>
      <c r="P21" s="105">
        <v>192666</v>
      </c>
      <c r="Q21" s="133" t="s">
        <v>34</v>
      </c>
      <c r="R21" s="6"/>
    </row>
    <row r="22" spans="1:18" ht="18.75">
      <c r="A22" s="6"/>
      <c r="B22" s="6"/>
      <c r="C22" s="6"/>
      <c r="D22" s="6"/>
      <c r="F22" s="6"/>
      <c r="G22" s="6"/>
      <c r="H22" s="6"/>
      <c r="I22" s="6"/>
      <c r="J22" s="6"/>
      <c r="K22" s="6"/>
      <c r="L22" s="6"/>
      <c r="M22" s="6"/>
      <c r="N22" s="6"/>
      <c r="P22" s="6"/>
      <c r="Q22" s="6"/>
      <c r="R22" s="7"/>
    </row>
    <row r="23" spans="1:18">
      <c r="Q23"/>
    </row>
    <row r="24" spans="1:18">
      <c r="Q24"/>
    </row>
    <row r="25" spans="1:18">
      <c r="Q25"/>
    </row>
    <row r="26" spans="1:18">
      <c r="Q26"/>
    </row>
    <row r="27" spans="1:18">
      <c r="Q27"/>
    </row>
    <row r="28" spans="1:18">
      <c r="Q28"/>
    </row>
    <row r="29" spans="1:18">
      <c r="Q29"/>
    </row>
    <row r="30" spans="1:18">
      <c r="Q30"/>
    </row>
    <row r="31" spans="1:18">
      <c r="Q31"/>
    </row>
    <row r="32" spans="1:18">
      <c r="Q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</sheetData>
  <mergeCells count="31">
    <mergeCell ref="H18:I18"/>
    <mergeCell ref="H19:I19"/>
    <mergeCell ref="H20:I20"/>
    <mergeCell ref="H13:I13"/>
    <mergeCell ref="H14:I14"/>
    <mergeCell ref="H15:I15"/>
    <mergeCell ref="H16:I16"/>
    <mergeCell ref="H17:I17"/>
    <mergeCell ref="R5:R6"/>
    <mergeCell ref="J6:K6"/>
    <mergeCell ref="A5:A6"/>
    <mergeCell ref="B5:B6"/>
    <mergeCell ref="C5:C6"/>
    <mergeCell ref="D5:D6"/>
    <mergeCell ref="E5:E6"/>
    <mergeCell ref="F5:F6"/>
    <mergeCell ref="H12:I12"/>
    <mergeCell ref="A1:H1"/>
    <mergeCell ref="I1:Q1"/>
    <mergeCell ref="H4:I4"/>
    <mergeCell ref="G5:G6"/>
    <mergeCell ref="H5:I6"/>
    <mergeCell ref="J5:K5"/>
    <mergeCell ref="Q5:Q6"/>
    <mergeCell ref="K2:Q3"/>
    <mergeCell ref="H11:I11"/>
    <mergeCell ref="H7:I7"/>
    <mergeCell ref="H8:I8"/>
    <mergeCell ref="H9:I9"/>
    <mergeCell ref="H10:I10"/>
    <mergeCell ref="A2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5CBF2-FD23-4BAC-A9AD-22F2335E5A76}">
  <dimension ref="A1:R129"/>
  <sheetViews>
    <sheetView workbookViewId="0">
      <selection activeCell="A2" sqref="A2:H3"/>
    </sheetView>
  </sheetViews>
  <sheetFormatPr baseColWidth="10" defaultColWidth="11" defaultRowHeight="12.75"/>
  <cols>
    <col min="1" max="1" width="30.42578125" style="160" customWidth="1"/>
    <col min="2" max="8" width="10.28515625" style="2" customWidth="1"/>
    <col min="9" max="9" width="10.28515625" style="2" hidden="1" customWidth="1"/>
    <col min="10" max="15" width="10.28515625" style="2" customWidth="1"/>
    <col min="16" max="16" width="27.42578125" style="159" customWidth="1"/>
    <col min="17" max="16384" width="11" style="2"/>
  </cols>
  <sheetData>
    <row r="1" spans="1:18" s="233" customFormat="1" ht="23.45" customHeight="1" thickBot="1">
      <c r="A1" s="275" t="s">
        <v>134</v>
      </c>
      <c r="B1" s="275"/>
      <c r="C1" s="275"/>
      <c r="D1" s="275"/>
      <c r="E1" s="275"/>
      <c r="F1" s="275"/>
      <c r="G1" s="275"/>
      <c r="H1" s="276"/>
      <c r="I1" s="277" t="s">
        <v>35</v>
      </c>
      <c r="J1" s="278"/>
      <c r="K1" s="278"/>
      <c r="L1" s="278"/>
      <c r="M1" s="278"/>
      <c r="N1" s="278"/>
      <c r="O1" s="278"/>
      <c r="P1" s="278"/>
      <c r="Q1" s="278"/>
      <c r="R1" s="232"/>
    </row>
    <row r="2" spans="1:18" s="233" customFormat="1" ht="21.6" customHeight="1">
      <c r="A2" s="294" t="s">
        <v>156</v>
      </c>
      <c r="B2" s="294"/>
      <c r="C2" s="294"/>
      <c r="D2" s="294"/>
      <c r="E2" s="294"/>
      <c r="F2" s="294"/>
      <c r="G2" s="294"/>
      <c r="H2" s="294"/>
      <c r="I2" s="234"/>
      <c r="J2" s="308" t="s">
        <v>135</v>
      </c>
      <c r="K2" s="308"/>
      <c r="L2" s="308"/>
      <c r="M2" s="308"/>
      <c r="N2" s="308"/>
      <c r="O2" s="308"/>
      <c r="P2" s="308"/>
      <c r="Q2" s="234"/>
      <c r="R2" s="232"/>
    </row>
    <row r="3" spans="1:18" s="233" customFormat="1" ht="13.5" customHeight="1" thickBot="1">
      <c r="A3" s="295"/>
      <c r="B3" s="295"/>
      <c r="C3" s="295"/>
      <c r="D3" s="295"/>
      <c r="E3" s="295"/>
      <c r="F3" s="295"/>
      <c r="G3" s="295"/>
      <c r="H3" s="295"/>
      <c r="I3" s="235"/>
      <c r="J3" s="242"/>
      <c r="K3" s="242"/>
      <c r="L3" s="242"/>
      <c r="M3" s="242"/>
      <c r="N3" s="242"/>
      <c r="O3" s="242"/>
      <c r="P3" s="242"/>
      <c r="Q3" s="235"/>
      <c r="R3" s="232"/>
    </row>
    <row r="4" spans="1:18" ht="13.5" thickBot="1">
      <c r="A4" s="134"/>
      <c r="B4" s="135" t="s">
        <v>34</v>
      </c>
      <c r="C4" s="12" t="s">
        <v>98</v>
      </c>
      <c r="D4" s="12" t="s">
        <v>87</v>
      </c>
      <c r="E4" s="12" t="s">
        <v>95</v>
      </c>
      <c r="F4" s="12" t="s">
        <v>96</v>
      </c>
      <c r="G4" s="12" t="s">
        <v>97</v>
      </c>
      <c r="H4" s="279" t="s">
        <v>83</v>
      </c>
      <c r="I4" s="280"/>
      <c r="J4" s="161" t="s">
        <v>140</v>
      </c>
      <c r="K4" s="12" t="s">
        <v>81</v>
      </c>
      <c r="L4" s="12" t="s">
        <v>80</v>
      </c>
      <c r="M4" s="12" t="s">
        <v>109</v>
      </c>
      <c r="N4" s="12" t="s">
        <v>110</v>
      </c>
      <c r="O4" s="12" t="s">
        <v>111</v>
      </c>
      <c r="P4" s="240"/>
      <c r="Q4" s="139"/>
    </row>
    <row r="5" spans="1:18" ht="12.6" customHeight="1">
      <c r="A5" s="298" t="s">
        <v>38</v>
      </c>
      <c r="B5" s="305" t="s">
        <v>66</v>
      </c>
      <c r="C5" s="281" t="s">
        <v>13</v>
      </c>
      <c r="D5" s="309" t="s">
        <v>91</v>
      </c>
      <c r="E5" s="281" t="s">
        <v>112</v>
      </c>
      <c r="F5" s="281" t="s">
        <v>113</v>
      </c>
      <c r="G5" s="301" t="s">
        <v>114</v>
      </c>
      <c r="H5" s="283" t="s">
        <v>75</v>
      </c>
      <c r="I5" s="284"/>
      <c r="J5" s="163" t="s">
        <v>89</v>
      </c>
      <c r="K5" s="8" t="s">
        <v>89</v>
      </c>
      <c r="L5" s="8" t="s">
        <v>89</v>
      </c>
      <c r="M5" s="8" t="s">
        <v>89</v>
      </c>
      <c r="N5" s="8" t="s">
        <v>89</v>
      </c>
      <c r="O5" s="241" t="s">
        <v>89</v>
      </c>
      <c r="P5" s="312" t="s">
        <v>37</v>
      </c>
      <c r="Q5" s="314"/>
    </row>
    <row r="6" spans="1:18" ht="13.5" thickBot="1">
      <c r="A6" s="299"/>
      <c r="B6" s="306"/>
      <c r="C6" s="282"/>
      <c r="D6" s="310"/>
      <c r="E6" s="282"/>
      <c r="F6" s="282"/>
      <c r="G6" s="311"/>
      <c r="H6" s="285"/>
      <c r="I6" s="286"/>
      <c r="J6" s="20" t="s">
        <v>115</v>
      </c>
      <c r="K6" s="9" t="s">
        <v>116</v>
      </c>
      <c r="L6" s="9" t="s">
        <v>117</v>
      </c>
      <c r="M6" s="9" t="s">
        <v>118</v>
      </c>
      <c r="N6" s="9" t="s">
        <v>119</v>
      </c>
      <c r="O6" s="14" t="s">
        <v>120</v>
      </c>
      <c r="P6" s="313"/>
      <c r="Q6" s="314"/>
    </row>
    <row r="7" spans="1:18" ht="16.5" thickTop="1">
      <c r="A7" s="141" t="s">
        <v>121</v>
      </c>
      <c r="B7" s="142">
        <f>C7+D7+H7</f>
        <v>833</v>
      </c>
      <c r="C7" s="143">
        <v>5</v>
      </c>
      <c r="D7" s="142">
        <f>E7+F7+G7</f>
        <v>255</v>
      </c>
      <c r="E7" s="144">
        <v>23</v>
      </c>
      <c r="F7" s="145">
        <v>185</v>
      </c>
      <c r="G7" s="143">
        <v>47</v>
      </c>
      <c r="H7" s="315">
        <f>J7+K7+L7+M7+N7+O7</f>
        <v>573</v>
      </c>
      <c r="I7" s="316"/>
      <c r="J7" s="151">
        <v>8</v>
      </c>
      <c r="K7" s="151">
        <v>29</v>
      </c>
      <c r="L7" s="151">
        <v>39</v>
      </c>
      <c r="M7" s="151">
        <v>22</v>
      </c>
      <c r="N7" s="151">
        <v>47</v>
      </c>
      <c r="O7" s="152">
        <v>428</v>
      </c>
      <c r="P7" s="153" t="s">
        <v>20</v>
      </c>
      <c r="Q7" s="146"/>
    </row>
    <row r="8" spans="1:18" ht="15.75">
      <c r="A8" s="147" t="s">
        <v>122</v>
      </c>
      <c r="B8" s="148">
        <f t="shared" ref="B8:B21" si="0">C8+D8+H8</f>
        <v>82625</v>
      </c>
      <c r="C8" s="149">
        <v>2490</v>
      </c>
      <c r="D8" s="148">
        <f t="shared" ref="D8:D21" si="1">E8+F8+G8</f>
        <v>1148</v>
      </c>
      <c r="E8" s="150">
        <v>220</v>
      </c>
      <c r="F8" s="151">
        <v>603</v>
      </c>
      <c r="G8" s="149">
        <v>325</v>
      </c>
      <c r="H8" s="273">
        <f t="shared" ref="H8:H21" si="2">J8+K8+L8+M8+N8+O8</f>
        <v>78987</v>
      </c>
      <c r="I8" s="274"/>
      <c r="J8" s="151">
        <v>35544</v>
      </c>
      <c r="K8" s="151">
        <v>1732</v>
      </c>
      <c r="L8" s="151">
        <v>19578</v>
      </c>
      <c r="M8" s="151">
        <v>11194</v>
      </c>
      <c r="N8" s="151">
        <v>4951</v>
      </c>
      <c r="O8" s="152">
        <v>5988</v>
      </c>
      <c r="P8" s="153" t="s">
        <v>21</v>
      </c>
      <c r="Q8" s="146"/>
    </row>
    <row r="9" spans="1:18" ht="15.75">
      <c r="A9" s="147" t="s">
        <v>123</v>
      </c>
      <c r="B9" s="148">
        <f t="shared" si="0"/>
        <v>86351</v>
      </c>
      <c r="C9" s="149">
        <v>34</v>
      </c>
      <c r="D9" s="148">
        <f t="shared" si="1"/>
        <v>4579</v>
      </c>
      <c r="E9" s="150">
        <v>2209</v>
      </c>
      <c r="F9" s="151">
        <v>1953</v>
      </c>
      <c r="G9" s="149">
        <v>417</v>
      </c>
      <c r="H9" s="273">
        <f t="shared" si="2"/>
        <v>81738</v>
      </c>
      <c r="I9" s="274"/>
      <c r="J9" s="151">
        <v>2053</v>
      </c>
      <c r="K9" s="151">
        <v>17954</v>
      </c>
      <c r="L9" s="151">
        <v>21777</v>
      </c>
      <c r="M9" s="151">
        <v>906</v>
      </c>
      <c r="N9" s="151">
        <v>23814</v>
      </c>
      <c r="O9" s="152">
        <v>15234</v>
      </c>
      <c r="P9" s="153" t="s">
        <v>22</v>
      </c>
      <c r="Q9" s="146"/>
    </row>
    <row r="10" spans="1:18" ht="15.75">
      <c r="A10" s="147" t="s">
        <v>124</v>
      </c>
      <c r="B10" s="148">
        <f t="shared" si="0"/>
        <v>12317</v>
      </c>
      <c r="C10" s="149">
        <v>2</v>
      </c>
      <c r="D10" s="148">
        <f t="shared" si="1"/>
        <v>892</v>
      </c>
      <c r="E10" s="150">
        <v>444</v>
      </c>
      <c r="F10" s="151">
        <v>409</v>
      </c>
      <c r="G10" s="149">
        <v>39</v>
      </c>
      <c r="H10" s="273">
        <f t="shared" si="2"/>
        <v>11423</v>
      </c>
      <c r="I10" s="274"/>
      <c r="J10" s="151">
        <v>327</v>
      </c>
      <c r="K10" s="151">
        <v>2584</v>
      </c>
      <c r="L10" s="151">
        <v>1569</v>
      </c>
      <c r="M10" s="151">
        <v>431</v>
      </c>
      <c r="N10" s="151">
        <v>3198</v>
      </c>
      <c r="O10" s="152">
        <v>3314</v>
      </c>
      <c r="P10" s="153" t="s">
        <v>23</v>
      </c>
      <c r="Q10" s="146"/>
    </row>
    <row r="11" spans="1:18" ht="15.75">
      <c r="A11" s="147" t="s">
        <v>125</v>
      </c>
      <c r="B11" s="148">
        <f t="shared" si="0"/>
        <v>11126</v>
      </c>
      <c r="C11" s="149">
        <v>0</v>
      </c>
      <c r="D11" s="148">
        <f t="shared" si="1"/>
        <v>1612</v>
      </c>
      <c r="E11" s="150">
        <v>608</v>
      </c>
      <c r="F11" s="151">
        <v>864</v>
      </c>
      <c r="G11" s="149">
        <v>140</v>
      </c>
      <c r="H11" s="273">
        <f t="shared" si="2"/>
        <v>9514</v>
      </c>
      <c r="I11" s="274"/>
      <c r="J11" s="151">
        <v>26</v>
      </c>
      <c r="K11" s="151">
        <v>336</v>
      </c>
      <c r="L11" s="151">
        <v>2365</v>
      </c>
      <c r="M11" s="151">
        <v>679</v>
      </c>
      <c r="N11" s="151">
        <v>1788</v>
      </c>
      <c r="O11" s="152">
        <v>4320</v>
      </c>
      <c r="P11" s="153" t="s">
        <v>24</v>
      </c>
      <c r="Q11" s="146"/>
    </row>
    <row r="12" spans="1:18" ht="15.75">
      <c r="A12" s="147" t="s">
        <v>126</v>
      </c>
      <c r="B12" s="148">
        <f t="shared" si="0"/>
        <v>17456</v>
      </c>
      <c r="C12" s="149">
        <v>3</v>
      </c>
      <c r="D12" s="148">
        <f t="shared" si="1"/>
        <v>12907</v>
      </c>
      <c r="E12" s="150">
        <v>2451</v>
      </c>
      <c r="F12" s="151">
        <v>9532</v>
      </c>
      <c r="G12" s="149">
        <v>924</v>
      </c>
      <c r="H12" s="273">
        <f t="shared" si="2"/>
        <v>4546</v>
      </c>
      <c r="I12" s="274"/>
      <c r="J12" s="151">
        <v>6</v>
      </c>
      <c r="K12" s="151">
        <v>386</v>
      </c>
      <c r="L12" s="151">
        <v>747</v>
      </c>
      <c r="M12" s="151">
        <v>682</v>
      </c>
      <c r="N12" s="151">
        <v>856</v>
      </c>
      <c r="O12" s="152">
        <v>1869</v>
      </c>
      <c r="P12" s="153" t="s">
        <v>25</v>
      </c>
      <c r="Q12" s="146"/>
    </row>
    <row r="13" spans="1:18" ht="15.75">
      <c r="A13" s="147" t="s">
        <v>127</v>
      </c>
      <c r="B13" s="148">
        <f t="shared" si="0"/>
        <v>2651</v>
      </c>
      <c r="C13" s="149">
        <v>0</v>
      </c>
      <c r="D13" s="148">
        <f t="shared" si="1"/>
        <v>1250</v>
      </c>
      <c r="E13" s="150">
        <v>208</v>
      </c>
      <c r="F13" s="151">
        <v>471</v>
      </c>
      <c r="G13" s="149">
        <v>571</v>
      </c>
      <c r="H13" s="273">
        <f t="shared" si="2"/>
        <v>1401</v>
      </c>
      <c r="I13" s="274"/>
      <c r="J13" s="151">
        <v>1</v>
      </c>
      <c r="K13" s="151">
        <v>56</v>
      </c>
      <c r="L13" s="151">
        <v>129</v>
      </c>
      <c r="M13" s="151">
        <v>333</v>
      </c>
      <c r="N13" s="151">
        <v>336</v>
      </c>
      <c r="O13" s="152">
        <v>546</v>
      </c>
      <c r="P13" s="153" t="s">
        <v>26</v>
      </c>
      <c r="Q13" s="146"/>
    </row>
    <row r="14" spans="1:18" ht="24">
      <c r="A14" s="147" t="s">
        <v>128</v>
      </c>
      <c r="B14" s="148">
        <f t="shared" si="0"/>
        <v>9839</v>
      </c>
      <c r="C14" s="149">
        <v>142</v>
      </c>
      <c r="D14" s="148">
        <f t="shared" si="1"/>
        <v>1709</v>
      </c>
      <c r="E14" s="150">
        <v>642</v>
      </c>
      <c r="F14" s="151">
        <v>737</v>
      </c>
      <c r="G14" s="149">
        <v>330</v>
      </c>
      <c r="H14" s="273">
        <f t="shared" si="2"/>
        <v>7988</v>
      </c>
      <c r="I14" s="274"/>
      <c r="J14" s="151">
        <v>0</v>
      </c>
      <c r="K14" s="151">
        <v>65</v>
      </c>
      <c r="L14" s="151">
        <v>193</v>
      </c>
      <c r="M14" s="151">
        <v>332</v>
      </c>
      <c r="N14" s="151">
        <v>3110</v>
      </c>
      <c r="O14" s="152">
        <v>4288</v>
      </c>
      <c r="P14" s="153" t="s">
        <v>27</v>
      </c>
      <c r="Q14" s="146"/>
    </row>
    <row r="15" spans="1:18" ht="15.75">
      <c r="A15" s="147" t="s">
        <v>129</v>
      </c>
      <c r="B15" s="148">
        <f t="shared" si="0"/>
        <v>23578</v>
      </c>
      <c r="C15" s="149">
        <v>2</v>
      </c>
      <c r="D15" s="148">
        <f t="shared" si="1"/>
        <v>7567</v>
      </c>
      <c r="E15" s="150">
        <v>2839</v>
      </c>
      <c r="F15" s="151">
        <v>2210</v>
      </c>
      <c r="G15" s="149">
        <v>2518</v>
      </c>
      <c r="H15" s="273">
        <f t="shared" si="2"/>
        <v>16009</v>
      </c>
      <c r="I15" s="274"/>
      <c r="J15" s="151">
        <v>86</v>
      </c>
      <c r="K15" s="151">
        <v>657</v>
      </c>
      <c r="L15" s="151">
        <v>796</v>
      </c>
      <c r="M15" s="151">
        <v>927</v>
      </c>
      <c r="N15" s="151">
        <v>4793</v>
      </c>
      <c r="O15" s="152">
        <v>8750</v>
      </c>
      <c r="P15" s="153" t="s">
        <v>28</v>
      </c>
      <c r="Q15" s="146"/>
    </row>
    <row r="16" spans="1:18" ht="15.75">
      <c r="A16" s="147" t="s">
        <v>130</v>
      </c>
      <c r="B16" s="148">
        <f t="shared" si="0"/>
        <v>78762</v>
      </c>
      <c r="C16" s="149">
        <v>3</v>
      </c>
      <c r="D16" s="148">
        <f t="shared" si="1"/>
        <v>13723</v>
      </c>
      <c r="E16" s="150">
        <v>6158</v>
      </c>
      <c r="F16" s="151">
        <v>7017</v>
      </c>
      <c r="G16" s="149">
        <v>548</v>
      </c>
      <c r="H16" s="273">
        <f t="shared" si="2"/>
        <v>65036</v>
      </c>
      <c r="I16" s="274"/>
      <c r="J16" s="151">
        <v>303</v>
      </c>
      <c r="K16" s="151">
        <v>1031</v>
      </c>
      <c r="L16" s="151">
        <v>1028</v>
      </c>
      <c r="M16" s="151">
        <v>1536</v>
      </c>
      <c r="N16" s="151">
        <v>25141</v>
      </c>
      <c r="O16" s="152">
        <v>35997</v>
      </c>
      <c r="P16" s="153" t="s">
        <v>29</v>
      </c>
      <c r="Q16" s="146"/>
    </row>
    <row r="17" spans="1:17" ht="15.75">
      <c r="A17" s="147" t="s">
        <v>131</v>
      </c>
      <c r="B17" s="148">
        <f t="shared" si="0"/>
        <v>16104</v>
      </c>
      <c r="C17" s="149">
        <v>147</v>
      </c>
      <c r="D17" s="148">
        <f t="shared" si="1"/>
        <v>5400</v>
      </c>
      <c r="E17" s="150">
        <v>1083</v>
      </c>
      <c r="F17" s="151">
        <v>2587</v>
      </c>
      <c r="G17" s="149">
        <v>1730</v>
      </c>
      <c r="H17" s="273">
        <f t="shared" si="2"/>
        <v>10557</v>
      </c>
      <c r="I17" s="274"/>
      <c r="J17" s="151">
        <v>9</v>
      </c>
      <c r="K17" s="151">
        <v>134</v>
      </c>
      <c r="L17" s="151">
        <v>270</v>
      </c>
      <c r="M17" s="151">
        <v>350</v>
      </c>
      <c r="N17" s="151">
        <v>1101</v>
      </c>
      <c r="O17" s="152">
        <v>8693</v>
      </c>
      <c r="P17" s="153" t="s">
        <v>30</v>
      </c>
      <c r="Q17" s="146"/>
    </row>
    <row r="18" spans="1:17" ht="15.75">
      <c r="A18" s="147" t="s">
        <v>132</v>
      </c>
      <c r="B18" s="148">
        <f t="shared" si="0"/>
        <v>2869</v>
      </c>
      <c r="C18" s="149">
        <v>61</v>
      </c>
      <c r="D18" s="148">
        <f t="shared" si="1"/>
        <v>1185</v>
      </c>
      <c r="E18" s="150">
        <v>572</v>
      </c>
      <c r="F18" s="151">
        <v>572</v>
      </c>
      <c r="G18" s="149">
        <v>41</v>
      </c>
      <c r="H18" s="273">
        <f t="shared" si="2"/>
        <v>1623</v>
      </c>
      <c r="I18" s="274"/>
      <c r="J18" s="151">
        <v>29</v>
      </c>
      <c r="K18" s="151">
        <v>131</v>
      </c>
      <c r="L18" s="151">
        <v>199</v>
      </c>
      <c r="M18" s="151">
        <v>231</v>
      </c>
      <c r="N18" s="151">
        <v>373</v>
      </c>
      <c r="O18" s="152">
        <v>660</v>
      </c>
      <c r="P18" s="153" t="s">
        <v>31</v>
      </c>
      <c r="Q18" s="146"/>
    </row>
    <row r="19" spans="1:17" ht="15.75">
      <c r="A19" s="147" t="s">
        <v>47</v>
      </c>
      <c r="B19" s="148">
        <f t="shared" si="0"/>
        <v>21405</v>
      </c>
      <c r="C19" s="149">
        <v>7</v>
      </c>
      <c r="D19" s="148">
        <f t="shared" si="1"/>
        <v>18406</v>
      </c>
      <c r="E19" s="150">
        <v>1475</v>
      </c>
      <c r="F19" s="151">
        <v>15048</v>
      </c>
      <c r="G19" s="149">
        <v>1883</v>
      </c>
      <c r="H19" s="273">
        <f t="shared" si="2"/>
        <v>2992</v>
      </c>
      <c r="I19" s="274"/>
      <c r="J19" s="151">
        <v>46</v>
      </c>
      <c r="K19" s="151">
        <v>233</v>
      </c>
      <c r="L19" s="151">
        <v>598</v>
      </c>
      <c r="M19" s="151">
        <v>536</v>
      </c>
      <c r="N19" s="151">
        <v>547</v>
      </c>
      <c r="O19" s="152">
        <v>1032</v>
      </c>
      <c r="P19" s="153" t="s">
        <v>32</v>
      </c>
      <c r="Q19" s="146"/>
    </row>
    <row r="20" spans="1:17" ht="16.5" thickBot="1">
      <c r="A20" s="154" t="s">
        <v>133</v>
      </c>
      <c r="B20" s="155">
        <f t="shared" si="0"/>
        <v>32419</v>
      </c>
      <c r="C20" s="149">
        <v>19289</v>
      </c>
      <c r="D20" s="155">
        <f t="shared" si="1"/>
        <v>4571</v>
      </c>
      <c r="E20" s="150">
        <v>1641</v>
      </c>
      <c r="F20" s="151">
        <v>2048</v>
      </c>
      <c r="G20" s="149">
        <v>882</v>
      </c>
      <c r="H20" s="307">
        <f t="shared" si="2"/>
        <v>8559</v>
      </c>
      <c r="I20" s="319"/>
      <c r="J20" s="151">
        <v>201</v>
      </c>
      <c r="K20" s="151">
        <v>910</v>
      </c>
      <c r="L20" s="151">
        <v>1366</v>
      </c>
      <c r="M20" s="151">
        <v>627</v>
      </c>
      <c r="N20" s="151">
        <v>2081</v>
      </c>
      <c r="O20" s="152">
        <v>3374</v>
      </c>
      <c r="P20" s="17" t="s">
        <v>33</v>
      </c>
      <c r="Q20" s="146"/>
    </row>
    <row r="21" spans="1:17" ht="16.5" thickBot="1">
      <c r="A21" s="129" t="s">
        <v>66</v>
      </c>
      <c r="B21" s="156">
        <f t="shared" si="0"/>
        <v>398335</v>
      </c>
      <c r="C21" s="156">
        <v>22185</v>
      </c>
      <c r="D21" s="156">
        <f t="shared" si="1"/>
        <v>75204</v>
      </c>
      <c r="E21" s="156">
        <v>20573</v>
      </c>
      <c r="F21" s="156">
        <v>44236</v>
      </c>
      <c r="G21" s="156">
        <v>10395</v>
      </c>
      <c r="H21" s="317">
        <f t="shared" si="2"/>
        <v>300946</v>
      </c>
      <c r="I21" s="318"/>
      <c r="J21" s="156">
        <v>38639</v>
      </c>
      <c r="K21" s="156">
        <v>26238</v>
      </c>
      <c r="L21" s="156">
        <v>50654</v>
      </c>
      <c r="M21" s="156">
        <v>18786</v>
      </c>
      <c r="N21" s="156">
        <v>72136</v>
      </c>
      <c r="O21" s="156">
        <v>94493</v>
      </c>
      <c r="P21" s="133" t="s">
        <v>34</v>
      </c>
      <c r="Q21" s="146"/>
    </row>
    <row r="22" spans="1:17" ht="18.7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57"/>
      <c r="Q22" s="7"/>
    </row>
    <row r="24" spans="1:17">
      <c r="A24" s="158"/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</row>
    <row r="25" spans="1:17">
      <c r="A25" s="158"/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</row>
    <row r="26" spans="1:17">
      <c r="A26" s="158"/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</row>
    <row r="27" spans="1:17">
      <c r="A27" s="158"/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</row>
    <row r="28" spans="1:17">
      <c r="A28" s="158"/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</row>
    <row r="29" spans="1:17">
      <c r="A29" s="158"/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</row>
    <row r="30" spans="1:17">
      <c r="A30" s="158"/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</row>
    <row r="31" spans="1:17">
      <c r="A31" s="158"/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</row>
    <row r="32" spans="1:17">
      <c r="A32" s="158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</row>
    <row r="33" spans="1:13">
      <c r="A33" s="158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</row>
    <row r="34" spans="1:13">
      <c r="A34" s="158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</row>
    <row r="35" spans="1:13">
      <c r="A35" s="158"/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</row>
    <row r="36" spans="1:13">
      <c r="A36" s="158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</row>
    <row r="37" spans="1:13">
      <c r="A37" s="158"/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</row>
    <row r="38" spans="1:13">
      <c r="A38" s="158"/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</row>
    <row r="39" spans="1:13">
      <c r="A39" s="158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</row>
    <row r="40" spans="1:13">
      <c r="A40" s="158"/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</row>
    <row r="41" spans="1:13">
      <c r="A41" s="158"/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</row>
    <row r="42" spans="1:13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</row>
    <row r="43" spans="1:13">
      <c r="A43" s="158"/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</row>
    <row r="44" spans="1:13">
      <c r="A44" s="158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</row>
    <row r="45" spans="1:13">
      <c r="A45" s="158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</row>
    <row r="46" spans="1:13">
      <c r="A46" s="158"/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</row>
    <row r="47" spans="1:13">
      <c r="A47" s="158"/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</row>
    <row r="48" spans="1:13">
      <c r="A48" s="158"/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</row>
    <row r="49" spans="1:13">
      <c r="A49" s="158"/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</row>
    <row r="50" spans="1:13">
      <c r="A50" s="158"/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</row>
    <row r="51" spans="1:13">
      <c r="A51" s="158"/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</row>
    <row r="52" spans="1:13">
      <c r="A52" s="158"/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</row>
    <row r="53" spans="1:13">
      <c r="A53" s="158"/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</row>
    <row r="54" spans="1:13">
      <c r="A54" s="158"/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</row>
    <row r="55" spans="1:13">
      <c r="A55" s="158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</row>
    <row r="56" spans="1:13">
      <c r="A56" s="158"/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</row>
    <row r="57" spans="1:13">
      <c r="A57" s="158"/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</row>
    <row r="58" spans="1:13">
      <c r="A58" s="158"/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</row>
    <row r="59" spans="1:13">
      <c r="A59" s="158"/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</row>
    <row r="60" spans="1:13">
      <c r="A60" s="158"/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</row>
    <row r="61" spans="1:13">
      <c r="A61" s="158"/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</row>
    <row r="62" spans="1:13">
      <c r="A62" s="158"/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</row>
    <row r="63" spans="1:13">
      <c r="A63" s="158"/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</row>
    <row r="64" spans="1:13">
      <c r="A64" s="158"/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</row>
    <row r="65" spans="1:13">
      <c r="A65" s="158"/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</row>
    <row r="66" spans="1:13">
      <c r="A66" s="158"/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</row>
    <row r="67" spans="1:13">
      <c r="A67" s="158"/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</row>
    <row r="68" spans="1:13">
      <c r="A68" s="158"/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</row>
    <row r="69" spans="1:13">
      <c r="A69" s="158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</row>
    <row r="70" spans="1:13">
      <c r="A70" s="158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</row>
    <row r="71" spans="1:13">
      <c r="A71" s="158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</row>
    <row r="72" spans="1:13">
      <c r="A72" s="158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</row>
    <row r="73" spans="1:13">
      <c r="A73" s="158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</row>
    <row r="74" spans="1:13">
      <c r="A74" s="158"/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</row>
    <row r="75" spans="1:13">
      <c r="A75" s="158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</row>
    <row r="76" spans="1:13">
      <c r="A76" s="158"/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</row>
    <row r="77" spans="1:13">
      <c r="A77" s="158"/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</row>
    <row r="78" spans="1:13">
      <c r="A78" s="158"/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</row>
    <row r="79" spans="1:13">
      <c r="A79" s="158"/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</row>
    <row r="80" spans="1:13">
      <c r="A80" s="158"/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</row>
    <row r="81" spans="1:13">
      <c r="A81" s="158"/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</row>
    <row r="82" spans="1:13">
      <c r="A82" s="158"/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</row>
    <row r="83" spans="1:13">
      <c r="A83" s="158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</row>
    <row r="84" spans="1:13">
      <c r="A84" s="158"/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</row>
    <row r="85" spans="1:13">
      <c r="A85" s="158"/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</row>
    <row r="86" spans="1:13">
      <c r="A86" s="158"/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</row>
    <row r="87" spans="1:13">
      <c r="A87" s="158"/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</row>
    <row r="88" spans="1:13">
      <c r="A88" s="158"/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</row>
    <row r="89" spans="1:13">
      <c r="A89" s="158"/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</row>
    <row r="90" spans="1:13">
      <c r="A90" s="158"/>
      <c r="B90" s="159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</row>
    <row r="91" spans="1:13">
      <c r="A91" s="158"/>
      <c r="B91" s="159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</row>
    <row r="92" spans="1:13">
      <c r="A92" s="158"/>
      <c r="B92" s="159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</row>
    <row r="93" spans="1:13">
      <c r="A93" s="158"/>
      <c r="B93" s="159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</row>
    <row r="94" spans="1:13">
      <c r="A94" s="158"/>
      <c r="B94" s="159"/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</row>
    <row r="95" spans="1:13">
      <c r="A95" s="158"/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</row>
    <row r="96" spans="1:13">
      <c r="A96" s="158"/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</row>
    <row r="97" spans="1:13">
      <c r="A97" s="158"/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</row>
    <row r="98" spans="1:13">
      <c r="A98" s="158"/>
      <c r="B98" s="159"/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</row>
    <row r="99" spans="1:13">
      <c r="A99" s="158"/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</row>
    <row r="100" spans="1:13">
      <c r="A100" s="158"/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</row>
    <row r="101" spans="1:13">
      <c r="A101" s="158"/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</row>
    <row r="102" spans="1:13">
      <c r="A102" s="158"/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</row>
    <row r="103" spans="1:13">
      <c r="A103" s="158"/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</row>
    <row r="104" spans="1:13">
      <c r="A104" s="158"/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</row>
    <row r="105" spans="1:13">
      <c r="A105" s="158"/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</row>
    <row r="106" spans="1:13">
      <c r="A106" s="158"/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</row>
    <row r="107" spans="1:13">
      <c r="A107" s="158"/>
      <c r="B107" s="159"/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</row>
    <row r="108" spans="1:13">
      <c r="A108" s="158"/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</row>
    <row r="109" spans="1:13">
      <c r="A109" s="158"/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</row>
    <row r="110" spans="1:13">
      <c r="A110" s="158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</row>
    <row r="111" spans="1:13">
      <c r="A111" s="158"/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</row>
    <row r="112" spans="1:13">
      <c r="A112" s="158"/>
      <c r="B112" s="159"/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</row>
    <row r="113" spans="1:13">
      <c r="A113" s="158"/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</row>
    <row r="114" spans="1:13">
      <c r="A114" s="158"/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</row>
    <row r="115" spans="1:13">
      <c r="A115" s="158"/>
      <c r="B115" s="159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</row>
    <row r="116" spans="1:13">
      <c r="A116" s="158"/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</row>
    <row r="117" spans="1:13">
      <c r="A117" s="158"/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</row>
    <row r="118" spans="1:13">
      <c r="A118" s="158"/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</row>
    <row r="119" spans="1:13">
      <c r="A119" s="158"/>
      <c r="B119" s="159"/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</row>
    <row r="120" spans="1:13">
      <c r="A120" s="158"/>
      <c r="B120" s="159"/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</row>
    <row r="121" spans="1:13">
      <c r="A121" s="158"/>
      <c r="B121" s="159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</row>
    <row r="122" spans="1:13">
      <c r="A122" s="158"/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</row>
    <row r="123" spans="1:13">
      <c r="A123" s="158"/>
      <c r="B123" s="159"/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</row>
    <row r="124" spans="1:13">
      <c r="A124" s="158"/>
      <c r="B124" s="159"/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</row>
    <row r="125" spans="1:13">
      <c r="A125" s="158"/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</row>
    <row r="126" spans="1:13">
      <c r="A126" s="158"/>
      <c r="B126" s="159"/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</row>
    <row r="127" spans="1:13">
      <c r="A127" s="158"/>
      <c r="B127" s="159"/>
      <c r="C127" s="159"/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</row>
    <row r="128" spans="1:13">
      <c r="A128" s="158"/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</row>
    <row r="129" spans="1:13">
      <c r="A129" s="158"/>
      <c r="B129" s="159"/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</row>
  </sheetData>
  <mergeCells count="30">
    <mergeCell ref="H17:I17"/>
    <mergeCell ref="H21:I21"/>
    <mergeCell ref="H18:I18"/>
    <mergeCell ref="H19:I19"/>
    <mergeCell ref="H20:I20"/>
    <mergeCell ref="H12:I12"/>
    <mergeCell ref="H13:I13"/>
    <mergeCell ref="H14:I14"/>
    <mergeCell ref="H15:I15"/>
    <mergeCell ref="H16:I16"/>
    <mergeCell ref="H7:I7"/>
    <mergeCell ref="H8:I8"/>
    <mergeCell ref="H9:I9"/>
    <mergeCell ref="H10:I10"/>
    <mergeCell ref="H11:I11"/>
    <mergeCell ref="F5:F6"/>
    <mergeCell ref="A1:H1"/>
    <mergeCell ref="H4:I4"/>
    <mergeCell ref="J2:P3"/>
    <mergeCell ref="A5:A6"/>
    <mergeCell ref="B5:B6"/>
    <mergeCell ref="C5:C6"/>
    <mergeCell ref="D5:D6"/>
    <mergeCell ref="E5:E6"/>
    <mergeCell ref="G5:G6"/>
    <mergeCell ref="H5:I6"/>
    <mergeCell ref="P5:P6"/>
    <mergeCell ref="I1:Q1"/>
    <mergeCell ref="A2:H3"/>
    <mergeCell ref="Q5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8DCE0-912E-49F1-BCDF-9C96E3943334}">
  <dimension ref="A1:AG25"/>
  <sheetViews>
    <sheetView workbookViewId="0">
      <selection activeCell="A2" sqref="A2:H3"/>
    </sheetView>
  </sheetViews>
  <sheetFormatPr baseColWidth="10" defaultRowHeight="12"/>
  <cols>
    <col min="1" max="1" width="29.42578125" style="3" customWidth="1"/>
    <col min="2" max="8" width="12.140625" customWidth="1"/>
    <col min="9" max="9" width="12.140625" hidden="1" customWidth="1"/>
    <col min="10" max="10" width="12.140625" customWidth="1"/>
    <col min="11" max="11" width="12.140625" hidden="1" customWidth="1"/>
    <col min="12" max="16" width="12.140625" customWidth="1"/>
    <col min="17" max="17" width="28.7109375" style="11" customWidth="1"/>
  </cols>
  <sheetData>
    <row r="1" spans="1:18" s="233" customFormat="1" ht="23.45" customHeight="1" thickBot="1">
      <c r="A1" s="275" t="s">
        <v>136</v>
      </c>
      <c r="B1" s="275"/>
      <c r="C1" s="275"/>
      <c r="D1" s="275"/>
      <c r="E1" s="275"/>
      <c r="F1" s="275"/>
      <c r="G1" s="275"/>
      <c r="H1" s="276"/>
      <c r="I1" s="277" t="s">
        <v>36</v>
      </c>
      <c r="J1" s="278"/>
      <c r="K1" s="278"/>
      <c r="L1" s="278"/>
      <c r="M1" s="278"/>
      <c r="N1" s="278"/>
      <c r="O1" s="278"/>
      <c r="P1" s="278"/>
      <c r="Q1" s="278"/>
      <c r="R1" s="232"/>
    </row>
    <row r="2" spans="1:18" s="233" customFormat="1" ht="21.6" customHeight="1">
      <c r="A2" s="294" t="s">
        <v>150</v>
      </c>
      <c r="B2" s="294"/>
      <c r="C2" s="294"/>
      <c r="D2" s="294"/>
      <c r="E2" s="294"/>
      <c r="F2" s="294"/>
      <c r="G2" s="294"/>
      <c r="H2" s="294"/>
      <c r="I2" s="234"/>
      <c r="J2" s="234"/>
      <c r="K2" s="337" t="s">
        <v>149</v>
      </c>
      <c r="L2" s="337"/>
      <c r="M2" s="337"/>
      <c r="N2" s="337"/>
      <c r="O2" s="337"/>
      <c r="P2" s="337"/>
      <c r="Q2" s="337"/>
      <c r="R2" s="232"/>
    </row>
    <row r="3" spans="1:18" s="233" customFormat="1" ht="13.5" customHeight="1" thickBot="1">
      <c r="A3" s="295"/>
      <c r="B3" s="295"/>
      <c r="C3" s="295"/>
      <c r="D3" s="295"/>
      <c r="E3" s="295"/>
      <c r="F3" s="295"/>
      <c r="G3" s="295"/>
      <c r="H3" s="295"/>
      <c r="I3" s="235"/>
      <c r="J3" s="235"/>
      <c r="K3" s="256"/>
      <c r="L3" s="256"/>
      <c r="M3" s="338"/>
      <c r="N3" s="338"/>
      <c r="O3" s="338"/>
      <c r="P3" s="338"/>
      <c r="Q3" s="338"/>
      <c r="R3" s="232"/>
    </row>
    <row r="4" spans="1:18" s="88" customFormat="1" ht="13.5" thickBot="1">
      <c r="A4" s="134"/>
      <c r="B4" s="135" t="s">
        <v>34</v>
      </c>
      <c r="C4" s="12" t="s">
        <v>98</v>
      </c>
      <c r="D4" s="12" t="s">
        <v>87</v>
      </c>
      <c r="E4" s="12" t="s">
        <v>95</v>
      </c>
      <c r="F4" s="12" t="s">
        <v>96</v>
      </c>
      <c r="G4" s="12" t="s">
        <v>97</v>
      </c>
      <c r="H4" s="279" t="s">
        <v>83</v>
      </c>
      <c r="I4" s="280"/>
      <c r="J4" s="279" t="s">
        <v>82</v>
      </c>
      <c r="K4" s="324"/>
      <c r="L4" s="161" t="s">
        <v>81</v>
      </c>
      <c r="M4" s="136" t="s">
        <v>80</v>
      </c>
      <c r="N4" s="136" t="s">
        <v>109</v>
      </c>
      <c r="O4" s="136" t="s">
        <v>110</v>
      </c>
      <c r="P4" s="136" t="s">
        <v>111</v>
      </c>
      <c r="Q4" s="140"/>
      <c r="R4" s="162"/>
    </row>
    <row r="5" spans="1:18" s="88" customFormat="1" ht="12.6" customHeight="1">
      <c r="A5" s="298" t="s">
        <v>38</v>
      </c>
      <c r="B5" s="281" t="s">
        <v>66</v>
      </c>
      <c r="C5" s="301" t="s">
        <v>13</v>
      </c>
      <c r="D5" s="309" t="s">
        <v>91</v>
      </c>
      <c r="E5" s="325" t="s">
        <v>164</v>
      </c>
      <c r="F5" s="281" t="s">
        <v>165</v>
      </c>
      <c r="G5" s="281" t="s">
        <v>166</v>
      </c>
      <c r="H5" s="327" t="s">
        <v>75</v>
      </c>
      <c r="I5" s="327"/>
      <c r="J5" s="283" t="s">
        <v>89</v>
      </c>
      <c r="K5" s="284"/>
      <c r="L5" s="163" t="s">
        <v>89</v>
      </c>
      <c r="M5" s="8" t="s">
        <v>89</v>
      </c>
      <c r="N5" s="8" t="s">
        <v>89</v>
      </c>
      <c r="O5" s="8" t="s">
        <v>89</v>
      </c>
      <c r="P5" s="8" t="s">
        <v>89</v>
      </c>
      <c r="Q5" s="312" t="s">
        <v>37</v>
      </c>
      <c r="R5" s="329"/>
    </row>
    <row r="6" spans="1:18" s="88" customFormat="1" ht="13.15" customHeight="1" thickBot="1">
      <c r="A6" s="299"/>
      <c r="B6" s="282"/>
      <c r="C6" s="311"/>
      <c r="D6" s="310"/>
      <c r="E6" s="326"/>
      <c r="F6" s="282"/>
      <c r="G6" s="282"/>
      <c r="H6" s="328"/>
      <c r="I6" s="328"/>
      <c r="J6" s="285" t="s">
        <v>115</v>
      </c>
      <c r="K6" s="286"/>
      <c r="L6" s="20" t="s">
        <v>116</v>
      </c>
      <c r="M6" s="9" t="s">
        <v>117</v>
      </c>
      <c r="N6" s="9" t="s">
        <v>118</v>
      </c>
      <c r="O6" s="9" t="s">
        <v>119</v>
      </c>
      <c r="P6" s="9" t="s">
        <v>120</v>
      </c>
      <c r="Q6" s="313"/>
      <c r="R6" s="329"/>
    </row>
    <row r="7" spans="1:18" s="48" customFormat="1" ht="16.5" thickTop="1">
      <c r="A7" s="141" t="s">
        <v>121</v>
      </c>
      <c r="B7" s="164">
        <v>804</v>
      </c>
      <c r="C7" s="165">
        <v>2</v>
      </c>
      <c r="D7" s="166">
        <f>E7+F7+G7</f>
        <v>89</v>
      </c>
      <c r="E7" s="167">
        <v>24</v>
      </c>
      <c r="F7" s="168">
        <v>61</v>
      </c>
      <c r="G7" s="168">
        <v>4</v>
      </c>
      <c r="H7" s="330">
        <f>J7+L7+M7+N7+O7+P7</f>
        <v>713</v>
      </c>
      <c r="I7" s="331"/>
      <c r="J7" s="332">
        <v>2</v>
      </c>
      <c r="K7" s="333"/>
      <c r="L7" s="168">
        <v>6</v>
      </c>
      <c r="M7" s="169">
        <v>24</v>
      </c>
      <c r="N7" s="170">
        <v>36</v>
      </c>
      <c r="O7" s="170">
        <v>128</v>
      </c>
      <c r="P7" s="171">
        <v>517</v>
      </c>
      <c r="Q7" s="21" t="s">
        <v>20</v>
      </c>
      <c r="R7" s="139"/>
    </row>
    <row r="8" spans="1:18" s="48" customFormat="1" ht="15.75">
      <c r="A8" s="147" t="s">
        <v>122</v>
      </c>
      <c r="B8" s="172">
        <v>5815</v>
      </c>
      <c r="C8" s="173">
        <v>285</v>
      </c>
      <c r="D8" s="174">
        <f t="shared" ref="D8:D21" si="0">E8+F8+G8</f>
        <v>553</v>
      </c>
      <c r="E8" s="175">
        <v>194</v>
      </c>
      <c r="F8" s="176">
        <v>165</v>
      </c>
      <c r="G8" s="176">
        <v>194</v>
      </c>
      <c r="H8" s="320">
        <f t="shared" ref="H8:H21" si="1">J8+L8+M8+N8+O8+P8</f>
        <v>4977</v>
      </c>
      <c r="I8" s="321"/>
      <c r="J8" s="322">
        <v>245</v>
      </c>
      <c r="K8" s="323">
        <v>245</v>
      </c>
      <c r="L8" s="176">
        <v>96</v>
      </c>
      <c r="M8" s="177">
        <v>955</v>
      </c>
      <c r="N8" s="178">
        <v>1714</v>
      </c>
      <c r="O8" s="178">
        <v>925</v>
      </c>
      <c r="P8" s="179">
        <v>1042</v>
      </c>
      <c r="Q8" s="153" t="s">
        <v>21</v>
      </c>
      <c r="R8" s="139"/>
    </row>
    <row r="9" spans="1:18" s="48" customFormat="1" ht="15.75">
      <c r="A9" s="147" t="s">
        <v>123</v>
      </c>
      <c r="B9" s="172">
        <v>10710</v>
      </c>
      <c r="C9" s="173">
        <v>242</v>
      </c>
      <c r="D9" s="174">
        <f t="shared" si="0"/>
        <v>1983</v>
      </c>
      <c r="E9" s="175">
        <v>1031</v>
      </c>
      <c r="F9" s="176">
        <v>764</v>
      </c>
      <c r="G9" s="176">
        <v>188</v>
      </c>
      <c r="H9" s="320">
        <f t="shared" si="1"/>
        <v>8485</v>
      </c>
      <c r="I9" s="321"/>
      <c r="J9" s="322">
        <v>110</v>
      </c>
      <c r="K9" s="323"/>
      <c r="L9" s="176">
        <v>1343</v>
      </c>
      <c r="M9" s="177">
        <v>2580</v>
      </c>
      <c r="N9" s="178">
        <v>571</v>
      </c>
      <c r="O9" s="178">
        <v>2436</v>
      </c>
      <c r="P9" s="179">
        <v>1445</v>
      </c>
      <c r="Q9" s="153" t="s">
        <v>22</v>
      </c>
      <c r="R9" s="139"/>
    </row>
    <row r="10" spans="1:18" s="48" customFormat="1" ht="15.75">
      <c r="A10" s="147" t="s">
        <v>124</v>
      </c>
      <c r="B10" s="172">
        <v>6174</v>
      </c>
      <c r="C10" s="173">
        <v>12</v>
      </c>
      <c r="D10" s="174">
        <f t="shared" si="0"/>
        <v>530</v>
      </c>
      <c r="E10" s="175">
        <v>420</v>
      </c>
      <c r="F10" s="176">
        <v>100</v>
      </c>
      <c r="G10" s="176">
        <v>10</v>
      </c>
      <c r="H10" s="320">
        <f t="shared" si="1"/>
        <v>5632</v>
      </c>
      <c r="I10" s="321"/>
      <c r="J10" s="322">
        <v>102</v>
      </c>
      <c r="K10" s="323">
        <v>102</v>
      </c>
      <c r="L10" s="176">
        <v>585</v>
      </c>
      <c r="M10" s="177">
        <v>990</v>
      </c>
      <c r="N10" s="178">
        <v>765</v>
      </c>
      <c r="O10" s="178">
        <v>941</v>
      </c>
      <c r="P10" s="179">
        <v>2249</v>
      </c>
      <c r="Q10" s="153" t="s">
        <v>23</v>
      </c>
      <c r="R10" s="139"/>
    </row>
    <row r="11" spans="1:18" s="48" customFormat="1" ht="15.75">
      <c r="A11" s="147" t="s">
        <v>125</v>
      </c>
      <c r="B11" s="172">
        <v>6322</v>
      </c>
      <c r="C11" s="173">
        <v>4</v>
      </c>
      <c r="D11" s="174">
        <f t="shared" si="0"/>
        <v>679</v>
      </c>
      <c r="E11" s="175">
        <v>599</v>
      </c>
      <c r="F11" s="176">
        <v>69</v>
      </c>
      <c r="G11" s="176">
        <v>11</v>
      </c>
      <c r="H11" s="320">
        <f t="shared" si="1"/>
        <v>5639</v>
      </c>
      <c r="I11" s="321"/>
      <c r="J11" s="322">
        <v>12</v>
      </c>
      <c r="K11" s="323">
        <v>12</v>
      </c>
      <c r="L11" s="176">
        <v>135</v>
      </c>
      <c r="M11" s="177">
        <v>636</v>
      </c>
      <c r="N11" s="178">
        <v>859</v>
      </c>
      <c r="O11" s="178">
        <v>1855</v>
      </c>
      <c r="P11" s="179">
        <v>2142</v>
      </c>
      <c r="Q11" s="153" t="s">
        <v>24</v>
      </c>
      <c r="R11" s="139"/>
    </row>
    <row r="12" spans="1:18" s="48" customFormat="1" ht="12.75">
      <c r="A12" s="147" t="s">
        <v>126</v>
      </c>
      <c r="B12" s="172">
        <v>5234</v>
      </c>
      <c r="C12" s="173">
        <v>9</v>
      </c>
      <c r="D12" s="174">
        <f t="shared" si="0"/>
        <v>1579</v>
      </c>
      <c r="E12" s="175">
        <v>653</v>
      </c>
      <c r="F12" s="176">
        <v>777</v>
      </c>
      <c r="G12" s="176">
        <v>149</v>
      </c>
      <c r="H12" s="320">
        <f t="shared" si="1"/>
        <v>3646</v>
      </c>
      <c r="I12" s="321"/>
      <c r="J12" s="322">
        <v>1</v>
      </c>
      <c r="K12" s="323">
        <v>1</v>
      </c>
      <c r="L12" s="176">
        <v>131</v>
      </c>
      <c r="M12" s="177">
        <v>500</v>
      </c>
      <c r="N12" s="178">
        <v>589</v>
      </c>
      <c r="O12" s="178">
        <v>759</v>
      </c>
      <c r="P12" s="179">
        <v>1666</v>
      </c>
      <c r="Q12" s="22" t="s">
        <v>25</v>
      </c>
      <c r="R12" s="139"/>
    </row>
    <row r="13" spans="1:18" s="48" customFormat="1" ht="12.75">
      <c r="A13" s="147" t="s">
        <v>127</v>
      </c>
      <c r="B13" s="172">
        <v>1133</v>
      </c>
      <c r="C13" s="173">
        <v>1</v>
      </c>
      <c r="D13" s="174">
        <f t="shared" si="0"/>
        <v>240</v>
      </c>
      <c r="E13" s="175">
        <v>133</v>
      </c>
      <c r="F13" s="176">
        <v>57</v>
      </c>
      <c r="G13" s="176">
        <v>50</v>
      </c>
      <c r="H13" s="320">
        <f t="shared" si="1"/>
        <v>892</v>
      </c>
      <c r="I13" s="321"/>
      <c r="J13" s="322">
        <v>1</v>
      </c>
      <c r="K13" s="323"/>
      <c r="L13" s="176">
        <v>18</v>
      </c>
      <c r="M13" s="177">
        <v>91</v>
      </c>
      <c r="N13" s="178">
        <v>193</v>
      </c>
      <c r="O13" s="178">
        <v>227</v>
      </c>
      <c r="P13" s="179">
        <v>362</v>
      </c>
      <c r="Q13" s="22" t="s">
        <v>26</v>
      </c>
      <c r="R13" s="139"/>
    </row>
    <row r="14" spans="1:18" s="48" customFormat="1" ht="24">
      <c r="A14" s="147" t="s">
        <v>128</v>
      </c>
      <c r="B14" s="172">
        <v>7145</v>
      </c>
      <c r="C14" s="173">
        <v>122</v>
      </c>
      <c r="D14" s="174">
        <f t="shared" si="0"/>
        <v>972</v>
      </c>
      <c r="E14" s="175">
        <v>379</v>
      </c>
      <c r="F14" s="176">
        <v>385</v>
      </c>
      <c r="G14" s="176">
        <v>208</v>
      </c>
      <c r="H14" s="320">
        <f t="shared" si="1"/>
        <v>6051</v>
      </c>
      <c r="I14" s="321"/>
      <c r="J14" s="322">
        <v>2</v>
      </c>
      <c r="K14" s="323"/>
      <c r="L14" s="176">
        <v>79</v>
      </c>
      <c r="M14" s="177">
        <v>156</v>
      </c>
      <c r="N14" s="178">
        <v>247</v>
      </c>
      <c r="O14" s="178">
        <v>2499</v>
      </c>
      <c r="P14" s="179">
        <v>3068</v>
      </c>
      <c r="Q14" s="22" t="s">
        <v>27</v>
      </c>
      <c r="R14" s="139"/>
    </row>
    <row r="15" spans="1:18" s="48" customFormat="1" ht="12.75">
      <c r="A15" s="147" t="s">
        <v>129</v>
      </c>
      <c r="B15" s="172">
        <v>54479</v>
      </c>
      <c r="C15" s="173">
        <v>11</v>
      </c>
      <c r="D15" s="174">
        <f t="shared" si="0"/>
        <v>7210</v>
      </c>
      <c r="E15" s="175">
        <v>4474</v>
      </c>
      <c r="F15" s="176">
        <v>1094</v>
      </c>
      <c r="G15" s="176">
        <v>1642</v>
      </c>
      <c r="H15" s="320">
        <f t="shared" si="1"/>
        <v>47258</v>
      </c>
      <c r="I15" s="321"/>
      <c r="J15" s="322">
        <v>164</v>
      </c>
      <c r="K15" s="323">
        <v>164</v>
      </c>
      <c r="L15" s="176">
        <v>2665</v>
      </c>
      <c r="M15" s="177">
        <v>2038</v>
      </c>
      <c r="N15" s="178">
        <v>2347</v>
      </c>
      <c r="O15" s="178">
        <v>17330</v>
      </c>
      <c r="P15" s="179">
        <v>22714</v>
      </c>
      <c r="Q15" s="22" t="s">
        <v>28</v>
      </c>
      <c r="R15" s="139"/>
    </row>
    <row r="16" spans="1:18" s="48" customFormat="1" ht="12.75">
      <c r="A16" s="147" t="s">
        <v>130</v>
      </c>
      <c r="B16" s="172">
        <v>112292</v>
      </c>
      <c r="C16" s="173">
        <v>76</v>
      </c>
      <c r="D16" s="174">
        <f t="shared" si="0"/>
        <v>5505</v>
      </c>
      <c r="E16" s="175">
        <v>3497</v>
      </c>
      <c r="F16" s="176">
        <v>1909</v>
      </c>
      <c r="G16" s="176">
        <v>99</v>
      </c>
      <c r="H16" s="320">
        <f t="shared" si="1"/>
        <v>106711</v>
      </c>
      <c r="I16" s="321"/>
      <c r="J16" s="322">
        <v>324</v>
      </c>
      <c r="K16" s="323"/>
      <c r="L16" s="176">
        <v>1678</v>
      </c>
      <c r="M16" s="177">
        <v>1940</v>
      </c>
      <c r="N16" s="178">
        <v>3335</v>
      </c>
      <c r="O16" s="178">
        <v>51434</v>
      </c>
      <c r="P16" s="179">
        <v>48000</v>
      </c>
      <c r="Q16" s="22" t="s">
        <v>29</v>
      </c>
      <c r="R16" s="139"/>
    </row>
    <row r="17" spans="1:33" s="48" customFormat="1" ht="12.75">
      <c r="A17" s="147" t="s">
        <v>131</v>
      </c>
      <c r="B17" s="172">
        <v>16267</v>
      </c>
      <c r="C17" s="173">
        <v>441</v>
      </c>
      <c r="D17" s="174">
        <f t="shared" si="0"/>
        <v>3292</v>
      </c>
      <c r="E17" s="175">
        <v>995</v>
      </c>
      <c r="F17" s="176">
        <v>1720</v>
      </c>
      <c r="G17" s="176">
        <v>577</v>
      </c>
      <c r="H17" s="320">
        <f t="shared" si="1"/>
        <v>12534</v>
      </c>
      <c r="I17" s="321"/>
      <c r="J17" s="322">
        <v>10</v>
      </c>
      <c r="K17" s="323">
        <v>10</v>
      </c>
      <c r="L17" s="176">
        <v>94</v>
      </c>
      <c r="M17" s="177">
        <v>200</v>
      </c>
      <c r="N17" s="178">
        <v>571</v>
      </c>
      <c r="O17" s="178">
        <v>1729</v>
      </c>
      <c r="P17" s="179">
        <v>9930</v>
      </c>
      <c r="Q17" s="22" t="s">
        <v>30</v>
      </c>
      <c r="R17" s="139"/>
    </row>
    <row r="18" spans="1:33" s="48" customFormat="1" ht="12.75">
      <c r="A18" s="147" t="s">
        <v>132</v>
      </c>
      <c r="B18" s="172">
        <v>5630</v>
      </c>
      <c r="C18" s="173">
        <v>787</v>
      </c>
      <c r="D18" s="174">
        <f t="shared" si="0"/>
        <v>1174</v>
      </c>
      <c r="E18" s="175">
        <v>704</v>
      </c>
      <c r="F18" s="176">
        <v>447</v>
      </c>
      <c r="G18" s="176">
        <v>23</v>
      </c>
      <c r="H18" s="320">
        <f t="shared" si="1"/>
        <v>3669</v>
      </c>
      <c r="I18" s="321"/>
      <c r="J18" s="322">
        <v>27</v>
      </c>
      <c r="K18" s="323">
        <v>27</v>
      </c>
      <c r="L18" s="176">
        <v>148</v>
      </c>
      <c r="M18" s="177">
        <v>275</v>
      </c>
      <c r="N18" s="178">
        <v>786</v>
      </c>
      <c r="O18" s="178">
        <v>1355</v>
      </c>
      <c r="P18" s="179">
        <v>1078</v>
      </c>
      <c r="Q18" s="22" t="s">
        <v>31</v>
      </c>
      <c r="R18" s="139"/>
    </row>
    <row r="19" spans="1:33" s="48" customFormat="1" ht="12.75">
      <c r="A19" s="147" t="s">
        <v>47</v>
      </c>
      <c r="B19" s="172">
        <v>5063</v>
      </c>
      <c r="C19" s="173">
        <v>2</v>
      </c>
      <c r="D19" s="174">
        <f t="shared" si="0"/>
        <v>1903</v>
      </c>
      <c r="E19" s="175">
        <v>550</v>
      </c>
      <c r="F19" s="176">
        <v>1098</v>
      </c>
      <c r="G19" s="176">
        <v>255</v>
      </c>
      <c r="H19" s="320">
        <f t="shared" si="1"/>
        <v>3158</v>
      </c>
      <c r="I19" s="321"/>
      <c r="J19" s="322">
        <v>13</v>
      </c>
      <c r="K19" s="323"/>
      <c r="L19" s="176">
        <v>229</v>
      </c>
      <c r="M19" s="177">
        <v>684</v>
      </c>
      <c r="N19" s="178">
        <v>825</v>
      </c>
      <c r="O19" s="178">
        <v>583</v>
      </c>
      <c r="P19" s="179">
        <v>824</v>
      </c>
      <c r="Q19" s="22" t="s">
        <v>141</v>
      </c>
      <c r="R19" s="139"/>
    </row>
    <row r="20" spans="1:33" s="48" customFormat="1" ht="13.5" thickBot="1">
      <c r="A20" s="154" t="s">
        <v>133</v>
      </c>
      <c r="B20" s="172">
        <v>11752</v>
      </c>
      <c r="C20" s="173">
        <v>1567</v>
      </c>
      <c r="D20" s="180">
        <f t="shared" si="0"/>
        <v>2345</v>
      </c>
      <c r="E20" s="175">
        <v>1178</v>
      </c>
      <c r="F20" s="181">
        <v>923</v>
      </c>
      <c r="G20" s="181">
        <v>244</v>
      </c>
      <c r="H20" s="339">
        <f t="shared" si="1"/>
        <v>7840</v>
      </c>
      <c r="I20" s="340"/>
      <c r="J20" s="341">
        <v>150</v>
      </c>
      <c r="K20" s="342"/>
      <c r="L20" s="176">
        <v>405</v>
      </c>
      <c r="M20" s="177">
        <v>799</v>
      </c>
      <c r="N20" s="178">
        <v>860</v>
      </c>
      <c r="O20" s="178">
        <v>2490</v>
      </c>
      <c r="P20" s="179">
        <v>3136</v>
      </c>
      <c r="Q20" s="182" t="s">
        <v>33</v>
      </c>
      <c r="R20" s="139"/>
    </row>
    <row r="21" spans="1:33" s="88" customFormat="1" ht="16.5" thickBot="1">
      <c r="A21" s="185" t="s">
        <v>66</v>
      </c>
      <c r="B21" s="183">
        <v>248820</v>
      </c>
      <c r="C21" s="183">
        <v>3561</v>
      </c>
      <c r="D21" s="183">
        <f t="shared" si="0"/>
        <v>28054</v>
      </c>
      <c r="E21" s="183">
        <v>14831</v>
      </c>
      <c r="F21" s="183">
        <v>9569</v>
      </c>
      <c r="G21" s="183">
        <v>3654</v>
      </c>
      <c r="H21" s="334">
        <f t="shared" si="1"/>
        <v>217205</v>
      </c>
      <c r="I21" s="335"/>
      <c r="J21" s="334">
        <v>1163</v>
      </c>
      <c r="K21" s="336">
        <v>1163</v>
      </c>
      <c r="L21" s="183">
        <v>7612</v>
      </c>
      <c r="M21" s="184">
        <v>11868</v>
      </c>
      <c r="N21" s="183">
        <v>13698</v>
      </c>
      <c r="O21" s="183">
        <v>84691</v>
      </c>
      <c r="P21" s="183">
        <v>98173</v>
      </c>
      <c r="Q21" s="183" t="s">
        <v>34</v>
      </c>
      <c r="R21" s="162"/>
    </row>
    <row r="22" spans="1:33" ht="18.75">
      <c r="A22" s="6"/>
      <c r="B22" s="13"/>
      <c r="C22" s="13"/>
      <c r="D22" s="6"/>
      <c r="E22" s="6"/>
      <c r="F22" s="6"/>
      <c r="G22" s="6"/>
      <c r="H22" s="6"/>
      <c r="I22" s="6"/>
      <c r="L22" s="6"/>
      <c r="M22" s="6"/>
      <c r="N22" s="6"/>
      <c r="O22" s="6"/>
      <c r="P22" s="6"/>
      <c r="Q22" s="10"/>
      <c r="R22" s="7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</row>
    <row r="23" spans="1:33">
      <c r="J23" s="13"/>
      <c r="K23" s="13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1:33"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1:33"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</sheetData>
  <mergeCells count="48">
    <mergeCell ref="A2:H3"/>
    <mergeCell ref="K2:Q3"/>
    <mergeCell ref="H19:I19"/>
    <mergeCell ref="J19:K19"/>
    <mergeCell ref="H20:I20"/>
    <mergeCell ref="J20:K20"/>
    <mergeCell ref="H13:I13"/>
    <mergeCell ref="J13:K13"/>
    <mergeCell ref="H14:I14"/>
    <mergeCell ref="J14:K14"/>
    <mergeCell ref="H15:I15"/>
    <mergeCell ref="J15:K15"/>
    <mergeCell ref="H10:I10"/>
    <mergeCell ref="J10:K10"/>
    <mergeCell ref="H11:I11"/>
    <mergeCell ref="J11:K11"/>
    <mergeCell ref="H12:I12"/>
    <mergeCell ref="H21:I21"/>
    <mergeCell ref="J21:K21"/>
    <mergeCell ref="H16:I16"/>
    <mergeCell ref="J16:K16"/>
    <mergeCell ref="H17:I17"/>
    <mergeCell ref="J17:K17"/>
    <mergeCell ref="H18:I18"/>
    <mergeCell ref="J18:K18"/>
    <mergeCell ref="J12:K12"/>
    <mergeCell ref="R5:R6"/>
    <mergeCell ref="H7:I7"/>
    <mergeCell ref="J7:K7"/>
    <mergeCell ref="H8:I8"/>
    <mergeCell ref="J8:K8"/>
    <mergeCell ref="Q5:Q6"/>
    <mergeCell ref="H9:I9"/>
    <mergeCell ref="J9:K9"/>
    <mergeCell ref="F5:F6"/>
    <mergeCell ref="A1:H1"/>
    <mergeCell ref="I1:Q1"/>
    <mergeCell ref="H4:I4"/>
    <mergeCell ref="J4:K4"/>
    <mergeCell ref="A5:A6"/>
    <mergeCell ref="B5:B6"/>
    <mergeCell ref="C5:C6"/>
    <mergeCell ref="D5:D6"/>
    <mergeCell ref="E5:E6"/>
    <mergeCell ref="G5:G6"/>
    <mergeCell ref="H5:I6"/>
    <mergeCell ref="J5:K5"/>
    <mergeCell ref="J6:K6"/>
  </mergeCells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6"/>
  <sheetViews>
    <sheetView zoomScaleNormal="100" workbookViewId="0">
      <selection sqref="A1:F1"/>
    </sheetView>
  </sheetViews>
  <sheetFormatPr baseColWidth="10" defaultColWidth="11.140625" defaultRowHeight="12.75"/>
  <cols>
    <col min="1" max="1" width="19.7109375" style="5" customWidth="1"/>
    <col min="2" max="13" width="14.85546875" style="5" customWidth="1"/>
    <col min="14" max="14" width="12.7109375" style="5" customWidth="1"/>
    <col min="15" max="16" width="23.140625" style="5" customWidth="1"/>
    <col min="17" max="16384" width="11.140625" style="5"/>
  </cols>
  <sheetData>
    <row r="1" spans="1:13" s="231" customFormat="1" ht="67.5" customHeight="1" thickBot="1">
      <c r="A1" s="264" t="s">
        <v>157</v>
      </c>
      <c r="B1" s="264"/>
      <c r="C1" s="264"/>
      <c r="D1" s="264"/>
      <c r="E1" s="264"/>
      <c r="F1" s="264"/>
      <c r="G1" s="343" t="s">
        <v>151</v>
      </c>
      <c r="H1" s="343"/>
      <c r="I1" s="343"/>
      <c r="J1" s="343"/>
      <c r="K1" s="343"/>
      <c r="L1" s="343"/>
      <c r="M1" s="343"/>
    </row>
    <row r="2" spans="1:13" s="213" customFormat="1" ht="12" customHeight="1" thickBot="1">
      <c r="A2" s="344" t="s">
        <v>89</v>
      </c>
      <c r="B2" s="209" t="s">
        <v>34</v>
      </c>
      <c r="C2" s="210" t="s">
        <v>139</v>
      </c>
      <c r="D2" s="211" t="s">
        <v>142</v>
      </c>
      <c r="E2" s="348" t="s">
        <v>60</v>
      </c>
      <c r="F2" s="348" t="s">
        <v>59</v>
      </c>
      <c r="G2" s="348" t="s">
        <v>58</v>
      </c>
      <c r="H2" s="348" t="s">
        <v>57</v>
      </c>
      <c r="I2" s="348" t="s">
        <v>56</v>
      </c>
      <c r="J2" s="348" t="s">
        <v>55</v>
      </c>
      <c r="K2" s="350" t="s">
        <v>54</v>
      </c>
      <c r="L2" s="212" t="s">
        <v>100</v>
      </c>
      <c r="M2" s="346" t="s">
        <v>99</v>
      </c>
    </row>
    <row r="3" spans="1:13" s="213" customFormat="1" ht="22.5" customHeight="1" thickBot="1">
      <c r="A3" s="345"/>
      <c r="B3" s="214" t="s">
        <v>3</v>
      </c>
      <c r="C3" s="25" t="s">
        <v>74</v>
      </c>
      <c r="D3" s="215" t="s">
        <v>65</v>
      </c>
      <c r="E3" s="349"/>
      <c r="F3" s="349"/>
      <c r="G3" s="349"/>
      <c r="H3" s="349"/>
      <c r="I3" s="349"/>
      <c r="J3" s="349"/>
      <c r="K3" s="351"/>
      <c r="L3" s="216" t="s">
        <v>64</v>
      </c>
      <c r="M3" s="347"/>
    </row>
    <row r="4" spans="1:13" ht="12" customHeight="1">
      <c r="A4" s="15" t="s">
        <v>101</v>
      </c>
      <c r="B4" s="217">
        <v>192666</v>
      </c>
      <c r="C4" s="218">
        <v>32</v>
      </c>
      <c r="D4" s="219">
        <v>7449</v>
      </c>
      <c r="E4" s="220">
        <v>29631</v>
      </c>
      <c r="F4" s="221">
        <v>44903</v>
      </c>
      <c r="G4" s="221">
        <v>46010</v>
      </c>
      <c r="H4" s="221">
        <v>33805</v>
      </c>
      <c r="I4" s="221">
        <v>16750</v>
      </c>
      <c r="J4" s="221">
        <v>6891</v>
      </c>
      <c r="K4" s="222">
        <v>6672</v>
      </c>
      <c r="L4" s="218">
        <v>523</v>
      </c>
      <c r="M4" s="77" t="s">
        <v>92</v>
      </c>
    </row>
    <row r="5" spans="1:13" ht="12" customHeight="1">
      <c r="A5" s="16" t="s">
        <v>102</v>
      </c>
      <c r="B5" s="217">
        <v>156827</v>
      </c>
      <c r="C5" s="218">
        <v>102</v>
      </c>
      <c r="D5" s="218">
        <v>2759</v>
      </c>
      <c r="E5" s="220">
        <v>18086</v>
      </c>
      <c r="F5" s="221">
        <v>27553</v>
      </c>
      <c r="G5" s="221">
        <v>30537</v>
      </c>
      <c r="H5" s="221">
        <v>30445</v>
      </c>
      <c r="I5" s="221">
        <v>23729</v>
      </c>
      <c r="J5" s="221">
        <v>9418</v>
      </c>
      <c r="K5" s="222">
        <v>11284</v>
      </c>
      <c r="L5" s="218">
        <v>2914</v>
      </c>
      <c r="M5" s="77" t="s">
        <v>93</v>
      </c>
    </row>
    <row r="6" spans="1:13" ht="12" customHeight="1">
      <c r="A6" s="16" t="s">
        <v>103</v>
      </c>
      <c r="B6" s="217">
        <v>32484</v>
      </c>
      <c r="C6" s="218">
        <v>12</v>
      </c>
      <c r="D6" s="218">
        <v>682</v>
      </c>
      <c r="E6" s="220">
        <v>2606</v>
      </c>
      <c r="F6" s="221">
        <v>3514</v>
      </c>
      <c r="G6" s="221">
        <v>4950</v>
      </c>
      <c r="H6" s="221">
        <v>7574</v>
      </c>
      <c r="I6" s="221">
        <v>6371</v>
      </c>
      <c r="J6" s="221">
        <v>5673</v>
      </c>
      <c r="K6" s="222">
        <v>860</v>
      </c>
      <c r="L6" s="218">
        <v>242</v>
      </c>
      <c r="M6" s="77" t="s">
        <v>94</v>
      </c>
    </row>
    <row r="7" spans="1:13" ht="12" customHeight="1">
      <c r="A7" s="16" t="s">
        <v>104</v>
      </c>
      <c r="B7" s="217">
        <v>62522</v>
      </c>
      <c r="C7" s="218">
        <v>3</v>
      </c>
      <c r="D7" s="218">
        <v>420</v>
      </c>
      <c r="E7" s="220">
        <v>2142</v>
      </c>
      <c r="F7" s="221">
        <v>3948</v>
      </c>
      <c r="G7" s="221">
        <v>5181</v>
      </c>
      <c r="H7" s="221">
        <v>9320</v>
      </c>
      <c r="I7" s="221">
        <v>18268</v>
      </c>
      <c r="J7" s="221">
        <v>15147</v>
      </c>
      <c r="K7" s="222">
        <v>5847</v>
      </c>
      <c r="L7" s="218">
        <v>2246</v>
      </c>
      <c r="M7" s="77" t="s">
        <v>80</v>
      </c>
    </row>
    <row r="8" spans="1:13" ht="12" customHeight="1">
      <c r="A8" s="16" t="s">
        <v>105</v>
      </c>
      <c r="B8" s="217">
        <v>33850</v>
      </c>
      <c r="C8" s="218">
        <v>2</v>
      </c>
      <c r="D8" s="218">
        <v>170</v>
      </c>
      <c r="E8" s="220">
        <v>567</v>
      </c>
      <c r="F8" s="221">
        <v>990</v>
      </c>
      <c r="G8" s="221">
        <v>1847</v>
      </c>
      <c r="H8" s="221">
        <v>2335</v>
      </c>
      <c r="I8" s="221">
        <v>4483</v>
      </c>
      <c r="J8" s="221">
        <v>10314</v>
      </c>
      <c r="K8" s="222">
        <v>10117</v>
      </c>
      <c r="L8" s="218">
        <v>3025</v>
      </c>
      <c r="M8" s="77" t="s">
        <v>81</v>
      </c>
    </row>
    <row r="9" spans="1:13" ht="12" customHeight="1" thickBot="1">
      <c r="A9" s="16" t="s">
        <v>106</v>
      </c>
      <c r="B9" s="217">
        <v>39802</v>
      </c>
      <c r="C9" s="218">
        <v>0</v>
      </c>
      <c r="D9" s="218">
        <v>55</v>
      </c>
      <c r="E9" s="220">
        <v>128</v>
      </c>
      <c r="F9" s="221">
        <v>229</v>
      </c>
      <c r="G9" s="221">
        <v>591</v>
      </c>
      <c r="H9" s="221">
        <v>1250</v>
      </c>
      <c r="I9" s="221">
        <v>4678</v>
      </c>
      <c r="J9" s="221">
        <v>15563</v>
      </c>
      <c r="K9" s="222">
        <v>12040</v>
      </c>
      <c r="L9" s="218">
        <v>5268</v>
      </c>
      <c r="M9" s="77" t="s">
        <v>82</v>
      </c>
    </row>
    <row r="10" spans="1:13" s="213" customFormat="1" ht="12" customHeight="1" thickBot="1">
      <c r="A10" s="223" t="s">
        <v>75</v>
      </c>
      <c r="B10" s="183">
        <f>SUM(B4:B9)</f>
        <v>518151</v>
      </c>
      <c r="C10" s="183">
        <f t="shared" ref="C10:L10" si="0">SUM(C4:C9)</f>
        <v>151</v>
      </c>
      <c r="D10" s="183">
        <f t="shared" si="0"/>
        <v>11535</v>
      </c>
      <c r="E10" s="183">
        <f t="shared" si="0"/>
        <v>53160</v>
      </c>
      <c r="F10" s="183">
        <f t="shared" si="0"/>
        <v>81137</v>
      </c>
      <c r="G10" s="183">
        <f t="shared" si="0"/>
        <v>89116</v>
      </c>
      <c r="H10" s="183">
        <f t="shared" si="0"/>
        <v>84729</v>
      </c>
      <c r="I10" s="183">
        <f t="shared" si="0"/>
        <v>74279</v>
      </c>
      <c r="J10" s="183">
        <f t="shared" si="0"/>
        <v>63006</v>
      </c>
      <c r="K10" s="183">
        <f t="shared" si="0"/>
        <v>46820</v>
      </c>
      <c r="L10" s="183">
        <f t="shared" si="0"/>
        <v>14218</v>
      </c>
      <c r="M10" s="183" t="s">
        <v>83</v>
      </c>
    </row>
    <row r="11" spans="1:13" ht="12" customHeight="1">
      <c r="A11" s="16" t="s">
        <v>166</v>
      </c>
      <c r="B11" s="217">
        <v>14049</v>
      </c>
      <c r="C11" s="218">
        <v>0</v>
      </c>
      <c r="D11" s="218">
        <v>2697</v>
      </c>
      <c r="E11" s="224">
        <v>4863</v>
      </c>
      <c r="F11" s="225">
        <v>3578</v>
      </c>
      <c r="G11" s="226">
        <v>1772</v>
      </c>
      <c r="H11" s="224">
        <v>804</v>
      </c>
      <c r="I11" s="224">
        <v>298</v>
      </c>
      <c r="J11" s="224">
        <v>35</v>
      </c>
      <c r="K11" s="224">
        <v>2</v>
      </c>
      <c r="L11" s="224">
        <v>0</v>
      </c>
      <c r="M11" s="77" t="s">
        <v>97</v>
      </c>
    </row>
    <row r="12" spans="1:13" ht="12" customHeight="1">
      <c r="A12" s="16" t="s">
        <v>165</v>
      </c>
      <c r="B12" s="217">
        <v>53805</v>
      </c>
      <c r="C12" s="218">
        <v>12</v>
      </c>
      <c r="D12" s="218">
        <v>5601</v>
      </c>
      <c r="E12" s="224">
        <v>9644</v>
      </c>
      <c r="F12" s="225">
        <v>10962</v>
      </c>
      <c r="G12" s="218">
        <v>10946</v>
      </c>
      <c r="H12" s="224">
        <v>8768</v>
      </c>
      <c r="I12" s="224">
        <v>5323</v>
      </c>
      <c r="J12" s="224">
        <v>2215</v>
      </c>
      <c r="K12" s="224">
        <v>327</v>
      </c>
      <c r="L12" s="224">
        <v>7</v>
      </c>
      <c r="M12" s="77" t="s">
        <v>96</v>
      </c>
    </row>
    <row r="13" spans="1:13" ht="12" customHeight="1" thickBot="1">
      <c r="A13" s="16" t="s">
        <v>164</v>
      </c>
      <c r="B13" s="217">
        <v>35404</v>
      </c>
      <c r="C13" s="218">
        <v>4</v>
      </c>
      <c r="D13" s="218">
        <v>3434</v>
      </c>
      <c r="E13" s="224">
        <v>4610</v>
      </c>
      <c r="F13" s="225">
        <v>5353</v>
      </c>
      <c r="G13" s="218">
        <v>10287</v>
      </c>
      <c r="H13" s="224">
        <v>5749</v>
      </c>
      <c r="I13" s="224">
        <v>3737</v>
      </c>
      <c r="J13" s="224">
        <v>1888</v>
      </c>
      <c r="K13" s="224">
        <v>309</v>
      </c>
      <c r="L13" s="224">
        <v>33</v>
      </c>
      <c r="M13" s="83" t="s">
        <v>95</v>
      </c>
    </row>
    <row r="14" spans="1:13" s="228" customFormat="1" ht="12" customHeight="1" thickBot="1">
      <c r="A14" s="223" t="s">
        <v>91</v>
      </c>
      <c r="B14" s="227">
        <f>SUM(B11:B13)</f>
        <v>103258</v>
      </c>
      <c r="C14" s="227">
        <f t="shared" ref="C14:L14" si="1">SUM(C11:C13)</f>
        <v>16</v>
      </c>
      <c r="D14" s="227">
        <f t="shared" si="1"/>
        <v>11732</v>
      </c>
      <c r="E14" s="227">
        <f t="shared" si="1"/>
        <v>19117</v>
      </c>
      <c r="F14" s="227">
        <f t="shared" si="1"/>
        <v>19893</v>
      </c>
      <c r="G14" s="227">
        <f t="shared" si="1"/>
        <v>23005</v>
      </c>
      <c r="H14" s="227">
        <f t="shared" si="1"/>
        <v>15321</v>
      </c>
      <c r="I14" s="227">
        <f t="shared" si="1"/>
        <v>9358</v>
      </c>
      <c r="J14" s="227">
        <f t="shared" si="1"/>
        <v>4138</v>
      </c>
      <c r="K14" s="227">
        <f t="shared" si="1"/>
        <v>638</v>
      </c>
      <c r="L14" s="227">
        <f t="shared" si="1"/>
        <v>40</v>
      </c>
      <c r="M14" s="207" t="s">
        <v>87</v>
      </c>
    </row>
    <row r="15" spans="1:13" ht="12" customHeight="1" thickBot="1">
      <c r="A15" s="229" t="s">
        <v>13</v>
      </c>
      <c r="B15" s="183">
        <v>25746</v>
      </c>
      <c r="C15" s="183">
        <v>10743</v>
      </c>
      <c r="D15" s="183">
        <v>1908</v>
      </c>
      <c r="E15" s="183">
        <v>1345</v>
      </c>
      <c r="F15" s="183">
        <v>1744</v>
      </c>
      <c r="G15" s="183">
        <v>1824</v>
      </c>
      <c r="H15" s="183">
        <v>1866</v>
      </c>
      <c r="I15" s="183">
        <v>1792</v>
      </c>
      <c r="J15" s="183">
        <v>1297</v>
      </c>
      <c r="K15" s="183">
        <v>409</v>
      </c>
      <c r="L15" s="183">
        <v>2818</v>
      </c>
      <c r="M15" s="133" t="s">
        <v>98</v>
      </c>
    </row>
    <row r="16" spans="1:13" ht="12" customHeight="1" thickBot="1">
      <c r="A16" s="229" t="s">
        <v>66</v>
      </c>
      <c r="B16" s="183">
        <f>B10+B14+B15</f>
        <v>647155</v>
      </c>
      <c r="C16" s="183">
        <f t="shared" ref="C16:L16" si="2">C10+C14+C15</f>
        <v>10910</v>
      </c>
      <c r="D16" s="183">
        <f t="shared" si="2"/>
        <v>25175</v>
      </c>
      <c r="E16" s="183">
        <f t="shared" si="2"/>
        <v>73622</v>
      </c>
      <c r="F16" s="183">
        <f t="shared" si="2"/>
        <v>102774</v>
      </c>
      <c r="G16" s="183">
        <f t="shared" si="2"/>
        <v>113945</v>
      </c>
      <c r="H16" s="183">
        <f t="shared" si="2"/>
        <v>101916</v>
      </c>
      <c r="I16" s="183">
        <f t="shared" si="2"/>
        <v>85429</v>
      </c>
      <c r="J16" s="183">
        <f t="shared" si="2"/>
        <v>68441</v>
      </c>
      <c r="K16" s="183">
        <f t="shared" si="2"/>
        <v>47867</v>
      </c>
      <c r="L16" s="183">
        <f t="shared" si="2"/>
        <v>17076</v>
      </c>
      <c r="M16" s="133" t="s">
        <v>34</v>
      </c>
    </row>
  </sheetData>
  <sortState xmlns:xlrd2="http://schemas.microsoft.com/office/spreadsheetml/2017/richdata2" ref="N4:O17">
    <sortCondition ref="O4:O17"/>
  </sortState>
  <mergeCells count="11">
    <mergeCell ref="A1:F1"/>
    <mergeCell ref="G1:M1"/>
    <mergeCell ref="A2:A3"/>
    <mergeCell ref="M2:M3"/>
    <mergeCell ref="E2:E3"/>
    <mergeCell ref="F2:F3"/>
    <mergeCell ref="G2:G3"/>
    <mergeCell ref="H2:H3"/>
    <mergeCell ref="I2:I3"/>
    <mergeCell ref="J2:J3"/>
    <mergeCell ref="K2:K3"/>
  </mergeCells>
  <phoneticPr fontId="39" type="noConversion"/>
  <pageMargins left="0.05" right="0.05" top="0.5" bottom="0.5" header="0" footer="0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4"/>
  <sheetViews>
    <sheetView topLeftCell="A2" zoomScaleNormal="100" workbookViewId="0">
      <selection activeCell="A2" sqref="A2:G3"/>
    </sheetView>
  </sheetViews>
  <sheetFormatPr baseColWidth="10" defaultColWidth="11" defaultRowHeight="12.75"/>
  <cols>
    <col min="1" max="1" width="32.5703125" style="160" customWidth="1"/>
    <col min="2" max="12" width="15.28515625" style="160" customWidth="1"/>
    <col min="13" max="13" width="25.7109375" style="160" bestFit="1" customWidth="1"/>
    <col min="14" max="14" width="12.7109375" style="160" customWidth="1"/>
    <col min="15" max="16" width="23.140625" style="160" customWidth="1"/>
    <col min="17" max="16384" width="11" style="160"/>
  </cols>
  <sheetData>
    <row r="1" spans="1:14" s="230" customFormat="1" ht="15.75"/>
    <row r="2" spans="1:14" s="230" customFormat="1" ht="35.450000000000003" customHeight="1">
      <c r="A2" s="243" t="s">
        <v>153</v>
      </c>
      <c r="B2" s="243"/>
      <c r="C2" s="243"/>
      <c r="D2" s="243"/>
      <c r="E2" s="243"/>
      <c r="F2" s="243"/>
      <c r="G2" s="243"/>
      <c r="H2" s="242" t="s">
        <v>152</v>
      </c>
      <c r="I2" s="242"/>
      <c r="J2" s="242"/>
      <c r="K2" s="242"/>
      <c r="L2" s="242"/>
      <c r="M2" s="242"/>
    </row>
    <row r="3" spans="1:14" s="230" customFormat="1" ht="21" customHeight="1" thickBot="1">
      <c r="A3" s="244"/>
      <c r="B3" s="244"/>
      <c r="C3" s="244"/>
      <c r="D3" s="244"/>
      <c r="E3" s="244"/>
      <c r="F3" s="244"/>
      <c r="G3" s="244"/>
      <c r="H3" s="242"/>
      <c r="I3" s="242"/>
      <c r="J3" s="242"/>
      <c r="K3" s="242"/>
      <c r="L3" s="242"/>
      <c r="M3" s="242"/>
    </row>
    <row r="4" spans="1:14" s="190" customFormat="1" ht="26.25" customHeight="1">
      <c r="A4" s="247" t="s">
        <v>38</v>
      </c>
      <c r="B4" s="186" t="s">
        <v>34</v>
      </c>
      <c r="C4" s="187" t="s">
        <v>139</v>
      </c>
      <c r="D4" s="188" t="s">
        <v>61</v>
      </c>
      <c r="E4" s="245" t="s">
        <v>60</v>
      </c>
      <c r="F4" s="245" t="s">
        <v>59</v>
      </c>
      <c r="G4" s="245" t="s">
        <v>58</v>
      </c>
      <c r="H4" s="245" t="s">
        <v>57</v>
      </c>
      <c r="I4" s="245" t="s">
        <v>56</v>
      </c>
      <c r="J4" s="245" t="s">
        <v>55</v>
      </c>
      <c r="K4" s="245" t="s">
        <v>54</v>
      </c>
      <c r="L4" s="189" t="s">
        <v>100</v>
      </c>
      <c r="M4" s="247" t="s">
        <v>37</v>
      </c>
    </row>
    <row r="5" spans="1:14" s="190" customFormat="1" ht="28.9" customHeight="1" thickBot="1">
      <c r="A5" s="248"/>
      <c r="B5" s="191" t="s">
        <v>3</v>
      </c>
      <c r="C5" s="192" t="s">
        <v>74</v>
      </c>
      <c r="D5" s="193" t="s">
        <v>65</v>
      </c>
      <c r="E5" s="246"/>
      <c r="F5" s="246"/>
      <c r="G5" s="246"/>
      <c r="H5" s="246"/>
      <c r="I5" s="246"/>
      <c r="J5" s="246"/>
      <c r="K5" s="246"/>
      <c r="L5" s="194" t="s">
        <v>64</v>
      </c>
      <c r="M5" s="248"/>
    </row>
    <row r="6" spans="1:14" ht="16.5" thickTop="1">
      <c r="A6" s="195" t="s">
        <v>49</v>
      </c>
      <c r="B6" s="196">
        <v>1637</v>
      </c>
      <c r="C6" s="197">
        <v>0</v>
      </c>
      <c r="D6" s="197">
        <v>100</v>
      </c>
      <c r="E6" s="197">
        <v>240</v>
      </c>
      <c r="F6" s="197">
        <v>273</v>
      </c>
      <c r="G6" s="197">
        <v>342</v>
      </c>
      <c r="H6" s="197">
        <v>349</v>
      </c>
      <c r="I6" s="197">
        <v>176</v>
      </c>
      <c r="J6" s="197">
        <v>96</v>
      </c>
      <c r="K6" s="197">
        <v>61</v>
      </c>
      <c r="L6" s="198">
        <v>0</v>
      </c>
      <c r="M6" s="199" t="s">
        <v>20</v>
      </c>
      <c r="N6" s="200"/>
    </row>
    <row r="7" spans="1:14" ht="15.75">
      <c r="A7" s="201" t="s">
        <v>39</v>
      </c>
      <c r="B7" s="202">
        <v>88440</v>
      </c>
      <c r="C7" s="203">
        <v>1</v>
      </c>
      <c r="D7" s="203">
        <v>361</v>
      </c>
      <c r="E7" s="203">
        <v>2795</v>
      </c>
      <c r="F7" s="203">
        <v>4424</v>
      </c>
      <c r="G7" s="203">
        <v>5249</v>
      </c>
      <c r="H7" s="203">
        <v>7737</v>
      </c>
      <c r="I7" s="203">
        <v>11525</v>
      </c>
      <c r="J7" s="203">
        <v>25754</v>
      </c>
      <c r="K7" s="203">
        <v>19198</v>
      </c>
      <c r="L7" s="204">
        <v>11396</v>
      </c>
      <c r="M7" s="199" t="s">
        <v>21</v>
      </c>
      <c r="N7" s="200"/>
    </row>
    <row r="8" spans="1:14" ht="15.75">
      <c r="A8" s="201" t="s">
        <v>40</v>
      </c>
      <c r="B8" s="202">
        <v>97061</v>
      </c>
      <c r="C8" s="203">
        <v>24</v>
      </c>
      <c r="D8" s="203">
        <v>1672</v>
      </c>
      <c r="E8" s="203">
        <v>8834</v>
      </c>
      <c r="F8" s="203">
        <v>13261</v>
      </c>
      <c r="G8" s="203">
        <v>12042</v>
      </c>
      <c r="H8" s="203">
        <v>10986</v>
      </c>
      <c r="I8" s="203">
        <v>18886</v>
      </c>
      <c r="J8" s="203">
        <v>19218</v>
      </c>
      <c r="K8" s="203">
        <v>9548</v>
      </c>
      <c r="L8" s="204">
        <v>2590</v>
      </c>
      <c r="M8" s="199" t="s">
        <v>22</v>
      </c>
      <c r="N8" s="200"/>
    </row>
    <row r="9" spans="1:14" ht="15.75">
      <c r="A9" s="201" t="s">
        <v>41</v>
      </c>
      <c r="B9" s="202">
        <v>18491</v>
      </c>
      <c r="C9" s="203">
        <v>14</v>
      </c>
      <c r="D9" s="203">
        <v>606</v>
      </c>
      <c r="E9" s="203">
        <v>1907</v>
      </c>
      <c r="F9" s="203">
        <v>2693</v>
      </c>
      <c r="G9" s="203">
        <v>2557</v>
      </c>
      <c r="H9" s="203">
        <v>2311</v>
      </c>
      <c r="I9" s="203">
        <v>4074</v>
      </c>
      <c r="J9" s="203">
        <v>2742</v>
      </c>
      <c r="K9" s="203">
        <v>1541</v>
      </c>
      <c r="L9" s="204">
        <v>46</v>
      </c>
      <c r="M9" s="199" t="s">
        <v>23</v>
      </c>
      <c r="N9" s="200"/>
    </row>
    <row r="10" spans="1:14" ht="15.75">
      <c r="A10" s="201" t="s">
        <v>42</v>
      </c>
      <c r="B10" s="202">
        <v>17448</v>
      </c>
      <c r="C10" s="203">
        <v>1</v>
      </c>
      <c r="D10" s="203">
        <v>761</v>
      </c>
      <c r="E10" s="203">
        <v>2311</v>
      </c>
      <c r="F10" s="203">
        <v>3401</v>
      </c>
      <c r="G10" s="203">
        <v>3287</v>
      </c>
      <c r="H10" s="203">
        <v>3531</v>
      </c>
      <c r="I10" s="203">
        <v>2821</v>
      </c>
      <c r="J10" s="203">
        <v>968</v>
      </c>
      <c r="K10" s="203">
        <v>176</v>
      </c>
      <c r="L10" s="204">
        <v>191</v>
      </c>
      <c r="M10" s="199" t="s">
        <v>24</v>
      </c>
      <c r="N10" s="200"/>
    </row>
    <row r="11" spans="1:14" ht="15.75">
      <c r="A11" s="201" t="s">
        <v>50</v>
      </c>
      <c r="B11" s="202">
        <v>22690</v>
      </c>
      <c r="C11" s="203">
        <v>8</v>
      </c>
      <c r="D11" s="203">
        <v>3197</v>
      </c>
      <c r="E11" s="203">
        <v>4522</v>
      </c>
      <c r="F11" s="203">
        <v>4239</v>
      </c>
      <c r="G11" s="203">
        <v>4988</v>
      </c>
      <c r="H11" s="203">
        <v>3459</v>
      </c>
      <c r="I11" s="203">
        <v>1706</v>
      </c>
      <c r="J11" s="203">
        <v>516</v>
      </c>
      <c r="K11" s="203">
        <v>52</v>
      </c>
      <c r="L11" s="204">
        <v>3</v>
      </c>
      <c r="M11" s="199" t="s">
        <v>25</v>
      </c>
      <c r="N11" s="200"/>
    </row>
    <row r="12" spans="1:14" ht="15.75">
      <c r="A12" s="201" t="s">
        <v>51</v>
      </c>
      <c r="B12" s="202">
        <v>3784</v>
      </c>
      <c r="C12" s="203">
        <v>1</v>
      </c>
      <c r="D12" s="203">
        <v>459</v>
      </c>
      <c r="E12" s="203">
        <v>624</v>
      </c>
      <c r="F12" s="203">
        <v>589</v>
      </c>
      <c r="G12" s="203">
        <v>628</v>
      </c>
      <c r="H12" s="203">
        <v>678</v>
      </c>
      <c r="I12" s="203">
        <v>495</v>
      </c>
      <c r="J12" s="203">
        <v>249</v>
      </c>
      <c r="K12" s="203">
        <v>61</v>
      </c>
      <c r="L12" s="204">
        <v>0</v>
      </c>
      <c r="M12" s="199" t="s">
        <v>26</v>
      </c>
      <c r="N12" s="200"/>
    </row>
    <row r="13" spans="1:14" ht="25.5">
      <c r="A13" s="201" t="s">
        <v>43</v>
      </c>
      <c r="B13" s="202">
        <v>16984</v>
      </c>
      <c r="C13" s="203">
        <v>5</v>
      </c>
      <c r="D13" s="203">
        <v>457</v>
      </c>
      <c r="E13" s="203">
        <v>1409</v>
      </c>
      <c r="F13" s="203">
        <v>2040</v>
      </c>
      <c r="G13" s="203">
        <v>3931</v>
      </c>
      <c r="H13" s="203">
        <v>5474</v>
      </c>
      <c r="I13" s="203">
        <v>3461</v>
      </c>
      <c r="J13" s="203">
        <v>201</v>
      </c>
      <c r="K13" s="203">
        <v>4</v>
      </c>
      <c r="L13" s="204">
        <v>2</v>
      </c>
      <c r="M13" s="199" t="s">
        <v>27</v>
      </c>
      <c r="N13" s="200"/>
    </row>
    <row r="14" spans="1:14" ht="15.75">
      <c r="A14" s="201" t="s">
        <v>44</v>
      </c>
      <c r="B14" s="202">
        <v>78057</v>
      </c>
      <c r="C14" s="203">
        <v>11</v>
      </c>
      <c r="D14" s="203">
        <v>4412</v>
      </c>
      <c r="E14" s="203">
        <v>8303</v>
      </c>
      <c r="F14" s="203">
        <v>9046</v>
      </c>
      <c r="G14" s="203">
        <v>11635</v>
      </c>
      <c r="H14" s="203">
        <v>13904</v>
      </c>
      <c r="I14" s="203">
        <v>12579</v>
      </c>
      <c r="J14" s="203">
        <v>9163</v>
      </c>
      <c r="K14" s="203">
        <v>8104</v>
      </c>
      <c r="L14" s="204">
        <v>900</v>
      </c>
      <c r="M14" s="199" t="s">
        <v>28</v>
      </c>
      <c r="N14" s="200"/>
    </row>
    <row r="15" spans="1:14" ht="15.75">
      <c r="A15" s="201" t="s">
        <v>45</v>
      </c>
      <c r="B15" s="202">
        <v>191054</v>
      </c>
      <c r="C15" s="203">
        <v>97</v>
      </c>
      <c r="D15" s="203">
        <v>4490</v>
      </c>
      <c r="E15" s="203">
        <v>27941</v>
      </c>
      <c r="F15" s="203">
        <v>44162</v>
      </c>
      <c r="G15" s="203">
        <v>46809</v>
      </c>
      <c r="H15" s="203">
        <v>34644</v>
      </c>
      <c r="I15" s="203">
        <v>18499</v>
      </c>
      <c r="J15" s="203">
        <v>4825</v>
      </c>
      <c r="K15" s="203">
        <v>7837</v>
      </c>
      <c r="L15" s="204">
        <v>1750</v>
      </c>
      <c r="M15" s="199" t="s">
        <v>29</v>
      </c>
      <c r="N15" s="200"/>
    </row>
    <row r="16" spans="1:14" ht="15.75">
      <c r="A16" s="201" t="s">
        <v>52</v>
      </c>
      <c r="B16" s="202">
        <v>32371</v>
      </c>
      <c r="C16" s="203">
        <v>23</v>
      </c>
      <c r="D16" s="203">
        <v>2914</v>
      </c>
      <c r="E16" s="203">
        <v>4833</v>
      </c>
      <c r="F16" s="203">
        <v>6462</v>
      </c>
      <c r="G16" s="203">
        <v>8392</v>
      </c>
      <c r="H16" s="203">
        <v>6195</v>
      </c>
      <c r="I16" s="203">
        <v>2728</v>
      </c>
      <c r="J16" s="203">
        <v>726</v>
      </c>
      <c r="K16" s="203">
        <v>94</v>
      </c>
      <c r="L16" s="204">
        <v>4</v>
      </c>
      <c r="M16" s="199" t="s">
        <v>30</v>
      </c>
      <c r="N16" s="200"/>
    </row>
    <row r="17" spans="1:14" ht="15.75">
      <c r="A17" s="201" t="s">
        <v>46</v>
      </c>
      <c r="B17" s="202">
        <v>8499</v>
      </c>
      <c r="C17" s="203">
        <v>20</v>
      </c>
      <c r="D17" s="203">
        <v>357</v>
      </c>
      <c r="E17" s="203">
        <v>909</v>
      </c>
      <c r="F17" s="203">
        <v>1639</v>
      </c>
      <c r="G17" s="203">
        <v>2321</v>
      </c>
      <c r="H17" s="203">
        <v>1715</v>
      </c>
      <c r="I17" s="203">
        <v>1156</v>
      </c>
      <c r="J17" s="203">
        <v>343</v>
      </c>
      <c r="K17" s="203">
        <v>39</v>
      </c>
      <c r="L17" s="204">
        <v>0</v>
      </c>
      <c r="M17" s="199" t="s">
        <v>31</v>
      </c>
      <c r="N17" s="200"/>
    </row>
    <row r="18" spans="1:14" ht="15.75">
      <c r="A18" s="201" t="s">
        <v>137</v>
      </c>
      <c r="B18" s="202">
        <v>26468</v>
      </c>
      <c r="C18" s="203">
        <v>8</v>
      </c>
      <c r="D18" s="203">
        <v>2264</v>
      </c>
      <c r="E18" s="203">
        <v>4634</v>
      </c>
      <c r="F18" s="203">
        <v>5003</v>
      </c>
      <c r="G18" s="203">
        <v>4892</v>
      </c>
      <c r="H18" s="203">
        <v>4496</v>
      </c>
      <c r="I18" s="203">
        <v>3080</v>
      </c>
      <c r="J18" s="203">
        <v>1622</v>
      </c>
      <c r="K18" s="203">
        <v>445</v>
      </c>
      <c r="L18" s="204">
        <v>24</v>
      </c>
      <c r="M18" s="199" t="s">
        <v>141</v>
      </c>
      <c r="N18" s="200"/>
    </row>
    <row r="19" spans="1:14" ht="16.5" thickBot="1">
      <c r="A19" s="201" t="s">
        <v>48</v>
      </c>
      <c r="B19" s="202">
        <v>44171</v>
      </c>
      <c r="C19" s="205">
        <v>10697</v>
      </c>
      <c r="D19" s="205">
        <v>3125</v>
      </c>
      <c r="E19" s="205">
        <v>4360</v>
      </c>
      <c r="F19" s="205">
        <v>5542</v>
      </c>
      <c r="G19" s="205">
        <v>6872</v>
      </c>
      <c r="H19" s="205">
        <v>6437</v>
      </c>
      <c r="I19" s="205">
        <v>4243</v>
      </c>
      <c r="J19" s="205">
        <v>2018</v>
      </c>
      <c r="K19" s="205">
        <v>707</v>
      </c>
      <c r="L19" s="204">
        <v>170</v>
      </c>
      <c r="M19" s="199" t="s">
        <v>33</v>
      </c>
      <c r="N19" s="200"/>
    </row>
    <row r="20" spans="1:14" ht="17.45" customHeight="1" thickBot="1">
      <c r="A20" s="129" t="s">
        <v>66</v>
      </c>
      <c r="B20" s="206">
        <v>647155</v>
      </c>
      <c r="C20" s="206">
        <v>10910</v>
      </c>
      <c r="D20" s="206">
        <v>25175</v>
      </c>
      <c r="E20" s="206">
        <v>73622</v>
      </c>
      <c r="F20" s="206">
        <v>102774</v>
      </c>
      <c r="G20" s="206">
        <v>113945</v>
      </c>
      <c r="H20" s="206">
        <v>101916</v>
      </c>
      <c r="I20" s="206">
        <v>85429</v>
      </c>
      <c r="J20" s="206">
        <v>68441</v>
      </c>
      <c r="K20" s="206">
        <v>47867</v>
      </c>
      <c r="L20" s="206">
        <v>17076</v>
      </c>
      <c r="M20" s="207" t="s">
        <v>34</v>
      </c>
      <c r="N20" s="200"/>
    </row>
    <row r="21" spans="1:14" ht="12" customHeight="1">
      <c r="F21" s="208"/>
    </row>
    <row r="24" spans="1:14" ht="12" customHeight="1"/>
  </sheetData>
  <mergeCells count="11">
    <mergeCell ref="H2:M3"/>
    <mergeCell ref="A2:G3"/>
    <mergeCell ref="I4:I5"/>
    <mergeCell ref="J4:J5"/>
    <mergeCell ref="K4:K5"/>
    <mergeCell ref="M4:M5"/>
    <mergeCell ref="A4:A5"/>
    <mergeCell ref="E4:E5"/>
    <mergeCell ref="F4:F5"/>
    <mergeCell ref="G4:G5"/>
    <mergeCell ref="H4:H5"/>
  </mergeCells>
  <pageMargins left="0.05" right="0.05" top="0.5" bottom="0.5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sofiene.darbali</dc:creator>
  <cp:lastModifiedBy>Ayoub Dergaâ</cp:lastModifiedBy>
  <cp:revision>1</cp:revision>
  <dcterms:created xsi:type="dcterms:W3CDTF">2022-10-03T11:15:05Z</dcterms:created>
  <dcterms:modified xsi:type="dcterms:W3CDTF">2026-08-10T15:42:19Z</dcterms:modified>
</cp:coreProperties>
</file>