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FCA9BD02-DA93-4A75-A5FD-92D44BE31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6" l="1"/>
  <c r="B20" i="16"/>
  <c r="B16" i="16"/>
  <c r="C16" i="16"/>
  <c r="E15" i="1"/>
  <c r="F15" i="1"/>
  <c r="B5" i="8" l="1"/>
  <c r="B6" i="8"/>
  <c r="B7" i="8"/>
  <c r="B8" i="8"/>
  <c r="B9" i="8"/>
  <c r="B4" i="8"/>
  <c r="C10" i="8"/>
  <c r="B10" i="8" s="1"/>
  <c r="F19" i="4"/>
  <c r="C16" i="4" s="1"/>
  <c r="G19" i="4"/>
  <c r="D7" i="4" s="1"/>
  <c r="C14" i="8"/>
  <c r="D10" i="8"/>
  <c r="E10" i="8"/>
  <c r="F10" i="8"/>
  <c r="G10" i="8"/>
  <c r="H10" i="8"/>
  <c r="I10" i="8"/>
  <c r="J10" i="8"/>
  <c r="K10" i="8"/>
  <c r="L10" i="8"/>
  <c r="D14" i="8"/>
  <c r="E14" i="8"/>
  <c r="F14" i="8"/>
  <c r="G14" i="8"/>
  <c r="H14" i="8"/>
  <c r="I14" i="8"/>
  <c r="J14" i="8"/>
  <c r="K14" i="8"/>
  <c r="L14" i="8"/>
  <c r="B14" i="8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7" i="16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7" i="18"/>
  <c r="B9" i="17"/>
  <c r="B10" i="17"/>
  <c r="B11" i="17"/>
  <c r="B12" i="17"/>
  <c r="B13" i="17"/>
  <c r="B14" i="17"/>
  <c r="B15" i="17"/>
  <c r="B17" i="17"/>
  <c r="D8" i="17"/>
  <c r="B8" i="17" s="1"/>
  <c r="D9" i="17"/>
  <c r="D10" i="17"/>
  <c r="D11" i="17"/>
  <c r="D12" i="17"/>
  <c r="D13" i="17"/>
  <c r="D14" i="17"/>
  <c r="D15" i="17"/>
  <c r="D16" i="17"/>
  <c r="B16" i="17" s="1"/>
  <c r="D17" i="17"/>
  <c r="D18" i="17"/>
  <c r="B18" i="17" s="1"/>
  <c r="D19" i="17"/>
  <c r="B19" i="17" s="1"/>
  <c r="D20" i="17"/>
  <c r="B20" i="17" s="1"/>
  <c r="D21" i="17"/>
  <c r="B21" i="17" s="1"/>
  <c r="D7" i="17"/>
  <c r="H7" i="17"/>
  <c r="E17" i="4"/>
  <c r="E19" i="4" s="1"/>
  <c r="B15" i="4" s="1"/>
  <c r="F17" i="4"/>
  <c r="G17" i="4"/>
  <c r="E13" i="4"/>
  <c r="F13" i="4"/>
  <c r="G13" i="4"/>
  <c r="E13" i="3"/>
  <c r="E12" i="3"/>
  <c r="E11" i="3"/>
  <c r="E10" i="3"/>
  <c r="E9" i="3"/>
  <c r="E8" i="3"/>
  <c r="F17" i="2"/>
  <c r="C8" i="2" s="1"/>
  <c r="G17" i="2"/>
  <c r="D11" i="2" s="1"/>
  <c r="E16" i="2"/>
  <c r="E17" i="2" s="1"/>
  <c r="C16" i="2"/>
  <c r="C17" i="2"/>
  <c r="C7" i="2"/>
  <c r="D14" i="2"/>
  <c r="C9" i="3"/>
  <c r="D9" i="3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B16" i="8" l="1"/>
  <c r="B7" i="17"/>
  <c r="B11" i="2"/>
  <c r="B8" i="2"/>
  <c r="B9" i="2"/>
  <c r="B10" i="2"/>
  <c r="B7" i="2"/>
  <c r="B15" i="2"/>
  <c r="B13" i="2"/>
  <c r="B14" i="2"/>
  <c r="B12" i="2"/>
  <c r="B17" i="2"/>
  <c r="B16" i="2"/>
  <c r="B11" i="4"/>
  <c r="C12" i="4"/>
  <c r="C19" i="4"/>
  <c r="C15" i="4"/>
  <c r="C14" i="4"/>
  <c r="C10" i="4"/>
  <c r="C8" i="4"/>
  <c r="C7" i="4"/>
  <c r="C13" i="4"/>
  <c r="C18" i="4"/>
  <c r="C11" i="4"/>
  <c r="C9" i="4"/>
  <c r="C17" i="4"/>
  <c r="B12" i="4"/>
  <c r="B13" i="4"/>
  <c r="B18" i="4"/>
  <c r="B10" i="4"/>
  <c r="B8" i="4"/>
  <c r="B7" i="4"/>
  <c r="B19" i="4"/>
  <c r="B16" i="4"/>
  <c r="B14" i="4"/>
  <c r="B9" i="4"/>
  <c r="B17" i="4"/>
  <c r="D18" i="4"/>
  <c r="D13" i="4"/>
  <c r="D8" i="4"/>
  <c r="D19" i="4"/>
  <c r="D17" i="4"/>
  <c r="D16" i="4"/>
  <c r="D15" i="4"/>
  <c r="D14" i="4"/>
  <c r="D12" i="4"/>
  <c r="D11" i="4"/>
  <c r="D10" i="4"/>
  <c r="D9" i="4"/>
  <c r="C11" i="2"/>
  <c r="C15" i="2"/>
  <c r="C14" i="2"/>
  <c r="C13" i="2"/>
  <c r="C12" i="2"/>
  <c r="C10" i="2"/>
  <c r="C9" i="2"/>
  <c r="D10" i="2"/>
  <c r="D9" i="2"/>
  <c r="D8" i="2"/>
  <c r="D7" i="2"/>
  <c r="D17" i="2"/>
  <c r="D16" i="2"/>
  <c r="D15" i="2"/>
  <c r="D13" i="2"/>
  <c r="D12" i="2"/>
  <c r="C11" i="3"/>
  <c r="C8" i="3"/>
  <c r="C12" i="3"/>
  <c r="C10" i="3"/>
  <c r="C13" i="3"/>
  <c r="D12" i="3"/>
  <c r="D13" i="3"/>
  <c r="D10" i="3"/>
  <c r="D11" i="3"/>
  <c r="D8" i="3"/>
</calcChain>
</file>

<file path=xl/sharedStrings.xml><?xml version="1.0" encoding="utf-8"?>
<sst xmlns="http://schemas.openxmlformats.org/spreadsheetml/2006/main" count="461" uniqueCount="163">
  <si>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</si>
  <si>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</si>
  <si>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</si>
  <si>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</si>
  <si>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</si>
  <si>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</si>
  <si>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</si>
  <si>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</si>
  <si>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</si>
  <si>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</si>
  <si>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</si>
  <si>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</si>
  <si>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Divorc</t>
  </si>
  <si>
    <t>Marie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</si>
  <si>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</si>
  <si>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</si>
  <si>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</si>
  <si>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</si>
  <si>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</si>
  <si>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</si>
  <si>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</si>
  <si>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</si>
  <si>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</si>
  <si>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</si>
  <si>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</si>
  <si>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</si>
  <si>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</si>
  <si>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</si>
  <si>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</si>
  <si>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</si>
  <si>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</si>
  <si>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</si>
  <si>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</si>
  <si>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</si>
  <si>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</si>
  <si>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</si>
  <si>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</si>
  <si>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</si>
  <si>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</si>
  <si>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</si>
  <si>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</si>
  <si>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</si>
  <si>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</si>
  <si>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</si>
  <si>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</si>
  <si>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</si>
  <si>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</si>
  <si>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</si>
  <si>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</si>
  <si>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</si>
  <si>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</si>
  <si>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</si>
  <si>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</si>
  <si>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</si>
  <si>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</si>
  <si>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</si>
  <si>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</si>
  <si>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</si>
  <si>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</si>
  <si>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</si>
  <si>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</si>
  <si>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</si>
  <si>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</si>
  <si>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</si>
  <si>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</si>
  <si>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</si>
  <si>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</si>
  <si>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</si>
  <si>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</si>
  <si>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</si>
  <si>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</si>
  <si>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</si>
  <si>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</si>
  <si>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</si>
  <si>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</si>
  <si>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</si>
  <si>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</si>
  <si>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</si>
  <si>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</si>
  <si>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</si>
  <si>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</si>
  <si>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</si>
  <si>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</si>
  <si>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</si>
  <si>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</si>
  <si>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</si>
  <si>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</si>
  <si>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</si>
  <si>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</si>
  <si>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</si>
  <si>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</si>
  <si>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الصّنف  أ1</t>
  </si>
  <si>
    <t>الصّنف  أ2</t>
  </si>
  <si>
    <t>الصّنف  أ3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</si>
  <si>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</si>
  <si>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</si>
  <si>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</si>
  <si>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</si>
  <si>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</si>
  <si>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</si>
  <si>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</si>
  <si>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</si>
  <si>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</si>
  <si>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</si>
  <si>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</si>
  <si>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</si>
  <si>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</si>
  <si>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</si>
  <si>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الصّنف أ3</t>
  </si>
  <si>
    <t>الصّنف أ2</t>
  </si>
  <si>
    <t>الصّنف أ1</t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</si>
  <si>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</si>
  <si>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</si>
  <si>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</si>
  <si>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</si>
  <si>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</si>
  <si>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</si>
  <si>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</si>
  <si>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</si>
  <si>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</si>
  <si>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</si>
  <si>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</si>
  <si>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</si>
  <si>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</si>
  <si>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</si>
  <si>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la Sante</t>
  </si>
  <si>
    <t>Ministère de l'Education</t>
  </si>
  <si>
    <t>Ministère de l'Enseignement Sup,</t>
  </si>
  <si>
    <t>Ministère des Affaires Sociales</t>
  </si>
  <si>
    <t>Autres établissements</t>
  </si>
  <si>
    <t>Hommes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</si>
  <si>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</si>
  <si>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</si>
  <si>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</si>
  <si>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</si>
  <si>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</si>
  <si>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</si>
  <si>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 xml:space="preserve">60 سنة فما فوق </t>
  </si>
  <si>
    <t>جدول 2: توزيع  أعوان الوظيفة العمومية حسب الهيكلة العمرية و الجنس سنة 2023</t>
  </si>
  <si>
    <t>Tableau 2: La distribution des agents de la fonction publique selon la structure d'age et le sexe en 2023</t>
  </si>
  <si>
    <t>جدول 1:توزيع   أعوان الوظيفة العمومية حسب الوزارة أو الهيكل و الجنس سنة 2023</t>
  </si>
  <si>
    <t>Tableau 1: La distribution des agents de la fonction publique selon le ministere ou l'etablissement et le sexe en 2023</t>
  </si>
  <si>
    <t>جدول 3:توزيع  أعوان الوظيفة العمومية حسب الحالة الزواجية و الجنس سنة 2023</t>
  </si>
  <si>
    <t>Tableau 3: La distribution des agents de la fonction publique selon la situation matrimoniale et le sexe en 2023</t>
  </si>
  <si>
    <t>الحالة الزواجية</t>
  </si>
  <si>
    <t>Situation matrimoniale</t>
  </si>
  <si>
    <t>Unité1</t>
  </si>
  <si>
    <t>Unité2</t>
  </si>
  <si>
    <t>Unité3</t>
  </si>
  <si>
    <t>جدول 4:توزيع  أعوان الوظيفة العمومية حسب الصنف والجنس سنة 2023</t>
  </si>
  <si>
    <t>Tableau 4: : La distribution des agents de la fonction publique selon la catégorie et le sexe en 2023</t>
  </si>
  <si>
    <t>جدول 5: توزيع أعوان الوظيفة العمومية حسب الوزارة أو الهيكل والصنف سنة 2023</t>
  </si>
  <si>
    <r>
      <t>Tableau</t>
    </r>
    <r>
      <rPr>
        <b/>
        <sz val="11"/>
        <color rgb="FF0070C0"/>
        <rFont val="Times New Roman"/>
        <family val="1"/>
      </rPr>
      <t>5</t>
    </r>
    <r>
      <rPr>
        <b/>
        <sz val="14"/>
        <color rgb="FF0070C0"/>
        <rFont val="Times New Roman"/>
        <family val="1"/>
      </rPr>
      <t>: La distribution des agents de la fonction publique selon le ministère ou l'établissement et la catégorie en 2023</t>
    </r>
  </si>
  <si>
    <t>Tableau6: La distribution des agents de la fonction publique selon le ministère ou l'établissement et la catégorie en 2023</t>
  </si>
  <si>
    <t>جدول 6: توزيع أعوان الوظيفة العمومية حسب الوزارة أو الهيكل والصنف سنة 2023</t>
  </si>
  <si>
    <t>Tableau7: La distribution des agents de la fonction publique selon le ministère ou l'établissement et la catégorie 2023</t>
  </si>
  <si>
    <t>جدول 7: توزيع أعوان الوظيفة العمومية حسب الوزارة أو الهيكل والصنف 2023</t>
  </si>
  <si>
    <t>Ministère de la Santé</t>
  </si>
  <si>
    <t>جدول 8: توزيع أعوان الوظيفة العمومية حسب الصنف والفئة العمرية سنة 2023</t>
  </si>
  <si>
    <t>Tableau 8: La distribution des agents de la fonction publique selon la catégorie et la structure d'age en 2023</t>
  </si>
  <si>
    <t>جدول 9: توزيع أعوان الوظيفة العمومية حسب الهيكل والفئة العمرية سنة 2023</t>
  </si>
  <si>
    <t>Tableau 9: La distribution des agents de la fonction publique selon le ministère ou l'établissement et la structure d'âge en 2023</t>
  </si>
  <si>
    <t>Autres etablissements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</si>
</sst>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39">
    <font>
      <sz val="9.5"/>
      <color rgb="FF000000"/>
      <name val="MS PGothic"/>
    </font>
    <font>
      <b/>
      <sz val="12"/>
      <color rgb="FF112277"/>
      <name val="MS PGothic"/>
      <family val="2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1"/>
      <color rgb="FF0070C0"/>
      <name val="Times New Roman"/>
      <family val="1"/>
    </font>
    <font>
      <b/>
      <sz val="12"/>
      <color rgb="FF0070C0"/>
      <name val="Times New Roman"/>
      <family val="1"/>
    </font>
    <font>
      <sz val="12"/>
      <color rgb="FF000000"/>
      <name val="Times New Roman"/>
      <family val="1"/>
    </font>
    <font>
      <b/>
      <sz val="14"/>
      <color rgb="FF0070C0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.5"/>
      <color rgb="FF0070C0"/>
      <name val="Times New Roman"/>
      <family val="1"/>
    </font>
    <font>
      <b/>
      <sz val="9"/>
      <color rgb="FF0070C0"/>
      <name val="Times New Roman"/>
      <family val="1"/>
    </font>
    <font>
      <b/>
      <sz val="9.5"/>
      <name val="Times New Roman"/>
      <family val="1"/>
      <charset val="178"/>
    </font>
    <font>
      <b/>
      <sz val="9.5"/>
      <name val="MS PGothic"/>
      <family val="2"/>
      <charset val="178"/>
    </font>
    <font>
      <b/>
      <sz val="9.5"/>
      <name val="MS PGothic"/>
      <family val="2"/>
    </font>
    <font>
      <sz val="9.5"/>
      <name val="MS PGothic"/>
      <family val="2"/>
    </font>
    <font>
      <b/>
      <sz val="10"/>
      <name val="Times New Roman"/>
      <family val="1"/>
      <charset val="178"/>
    </font>
    <font>
      <sz val="12"/>
      <color rgb="FF000000"/>
      <name val="MS PGothic"/>
      <family val="2"/>
    </font>
    <font>
      <sz val="9"/>
      <color rgb="FF000000"/>
      <name val="Times New Roman"/>
      <family val="1"/>
    </font>
    <font>
      <sz val="9.5"/>
      <color rgb="FF0070C0"/>
      <name val="Times New Roman"/>
      <family val="1"/>
    </font>
    <font>
      <sz val="10"/>
      <color rgb="FF000000"/>
      <name val="Times New Roman"/>
      <family val="1"/>
    </font>
    <font>
      <b/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7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A6A6A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A6A6A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A6A6A6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8"/>
      </bottom>
      <diagonal/>
    </border>
    <border>
      <left style="medium">
        <color indexed="64"/>
      </left>
      <right/>
      <top/>
      <bottom style="thick">
        <color indexed="8"/>
      </bottom>
      <diagonal/>
    </border>
    <border>
      <left/>
      <right style="medium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B0B7BB"/>
      </top>
      <bottom style="medium">
        <color indexed="64"/>
      </bottom>
      <diagonal/>
    </border>
  </borders>
  <cellStyleXfs count="13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</cellStyleXfs>
  <cellXfs count="374">
    <xf numFmtId="0" fontId="0" fillId="2" borderId="0" xfId="0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vertical="center" wrapText="1" readingOrder="2"/>
    </xf>
    <xf numFmtId="0" fontId="5" fillId="0" borderId="0" xfId="0" applyFont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14" fillId="2" borderId="6" xfId="0" applyFont="1" applyFill="1" applyBorder="1" applyAlignment="1">
      <alignment horizontal="center" vertical="center" wrapText="1" readingOrder="2"/>
    </xf>
    <xf numFmtId="0" fontId="0" fillId="0" borderId="0" xfId="0"/>
    <xf numFmtId="0" fontId="13" fillId="2" borderId="26" xfId="0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left" vertical="top"/>
    </xf>
    <xf numFmtId="165" fontId="4" fillId="0" borderId="17" xfId="0" applyNumberFormat="1" applyFont="1" applyBorder="1" applyAlignment="1">
      <alignment horizontal="left" vertical="top"/>
    </xf>
    <xf numFmtId="0" fontId="12" fillId="2" borderId="8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3" fillId="2" borderId="8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right" vertical="center" readingOrder="2"/>
    </xf>
    <xf numFmtId="0" fontId="0" fillId="2" borderId="0" xfId="0" applyFill="1" applyAlignment="1">
      <alignment horizontal="center"/>
    </xf>
    <xf numFmtId="0" fontId="16" fillId="0" borderId="22" xfId="0" applyFont="1" applyBorder="1" applyAlignment="1">
      <alignment horizontal="right" vertical="center" readingOrder="2"/>
    </xf>
    <xf numFmtId="0" fontId="13" fillId="2" borderId="2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8" fontId="5" fillId="0" borderId="0" xfId="0" applyNumberFormat="1" applyFont="1" applyAlignment="1">
      <alignment horizontal="left"/>
    </xf>
    <xf numFmtId="0" fontId="8" fillId="0" borderId="22" xfId="0" applyFont="1" applyBorder="1" applyAlignment="1">
      <alignment horizontal="right" vertical="center" wrapText="1" readingOrder="2"/>
    </xf>
    <xf numFmtId="0" fontId="12" fillId="2" borderId="13" xfId="0" applyFont="1" applyFill="1" applyBorder="1" applyAlignment="1">
      <alignment horizontal="justify" vertical="center" wrapText="1" readingOrder="2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 wrapText="1"/>
    </xf>
    <xf numFmtId="169" fontId="5" fillId="0" borderId="13" xfId="0" applyNumberFormat="1" applyFont="1" applyBorder="1" applyAlignment="1">
      <alignment horizontal="center" vertical="center"/>
    </xf>
    <xf numFmtId="168" fontId="25" fillId="0" borderId="37" xfId="9" applyNumberFormat="1" applyFont="1" applyBorder="1" applyAlignment="1">
      <alignment horizontal="center" vertical="center"/>
    </xf>
    <xf numFmtId="168" fontId="25" fillId="0" borderId="24" xfId="9" applyNumberFormat="1" applyFont="1" applyBorder="1" applyAlignment="1">
      <alignment horizontal="center" vertical="center"/>
    </xf>
    <xf numFmtId="168" fontId="25" fillId="0" borderId="36" xfId="9" applyNumberFormat="1" applyFont="1" applyBorder="1" applyAlignment="1">
      <alignment horizontal="center" vertical="center"/>
    </xf>
    <xf numFmtId="0" fontId="26" fillId="0" borderId="22" xfId="10" applyFont="1" applyBorder="1" applyAlignment="1">
      <alignment horizontal="right" vertical="center" readingOrder="2"/>
    </xf>
    <xf numFmtId="0" fontId="4" fillId="0" borderId="17" xfId="0" applyFont="1" applyBorder="1" applyAlignment="1">
      <alignment horizontal="left" vertical="top" wrapText="1"/>
    </xf>
    <xf numFmtId="169" fontId="5" fillId="0" borderId="22" xfId="0" applyNumberFormat="1" applyFont="1" applyBorder="1" applyAlignment="1">
      <alignment horizontal="center" vertical="center"/>
    </xf>
    <xf numFmtId="0" fontId="26" fillId="0" borderId="22" xfId="10" applyFont="1" applyBorder="1" applyAlignment="1">
      <alignment horizontal="right" vertical="center"/>
    </xf>
    <xf numFmtId="0" fontId="8" fillId="0" borderId="22" xfId="1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top" wrapText="1"/>
    </xf>
    <xf numFmtId="169" fontId="5" fillId="0" borderId="8" xfId="0" applyNumberFormat="1" applyFont="1" applyBorder="1" applyAlignment="1">
      <alignment horizontal="center" vertical="center"/>
    </xf>
    <xf numFmtId="0" fontId="22" fillId="0" borderId="5" xfId="10" applyFont="1" applyBorder="1" applyAlignment="1">
      <alignment vertical="center" wrapText="1" readingOrder="2"/>
    </xf>
    <xf numFmtId="170" fontId="22" fillId="0" borderId="5" xfId="10" applyNumberFormat="1" applyFont="1" applyBorder="1" applyAlignment="1">
      <alignment horizontal="center" vertical="center" wrapText="1" readingOrder="2"/>
    </xf>
    <xf numFmtId="0" fontId="22" fillId="0" borderId="5" xfId="1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4" fillId="0" borderId="16" xfId="0" applyNumberFormat="1" applyFont="1" applyBorder="1" applyAlignment="1">
      <alignment horizontal="left" vertical="center"/>
    </xf>
    <xf numFmtId="168" fontId="25" fillId="0" borderId="25" xfId="8" applyNumberFormat="1" applyFont="1" applyBorder="1" applyAlignment="1">
      <alignment horizontal="center" vertical="center"/>
    </xf>
    <xf numFmtId="168" fontId="25" fillId="0" borderId="24" xfId="8" applyNumberFormat="1" applyFont="1" applyBorder="1" applyAlignment="1">
      <alignment horizontal="center" vertical="center"/>
    </xf>
    <xf numFmtId="168" fontId="25" fillId="0" borderId="36" xfId="8" applyNumberFormat="1" applyFont="1" applyBorder="1" applyAlignment="1">
      <alignment horizontal="center" vertical="center"/>
    </xf>
    <xf numFmtId="168" fontId="6" fillId="2" borderId="0" xfId="0" applyNumberFormat="1" applyFont="1" applyFill="1" applyAlignment="1">
      <alignment horizontal="left" vertical="center"/>
    </xf>
    <xf numFmtId="166" fontId="4" fillId="0" borderId="17" xfId="0" applyNumberFormat="1" applyFont="1" applyBorder="1" applyAlignment="1">
      <alignment horizontal="left" vertical="center"/>
    </xf>
    <xf numFmtId="166" fontId="4" fillId="0" borderId="18" xfId="0" applyNumberFormat="1" applyFont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170" fontId="27" fillId="0" borderId="6" xfId="0" applyNumberFormat="1" applyFont="1" applyBorder="1" applyAlignment="1">
      <alignment horizontal="center" vertical="center"/>
    </xf>
    <xf numFmtId="170" fontId="27" fillId="0" borderId="5" xfId="0" applyNumberFormat="1" applyFont="1" applyBorder="1" applyAlignment="1">
      <alignment horizontal="center" vertical="center"/>
    </xf>
    <xf numFmtId="168" fontId="28" fillId="0" borderId="55" xfId="8" applyNumberFormat="1" applyFont="1" applyBorder="1" applyAlignment="1">
      <alignment horizontal="center" vertical="center"/>
    </xf>
    <xf numFmtId="168" fontId="28" fillId="0" borderId="56" xfId="8" applyNumberFormat="1" applyFont="1" applyBorder="1" applyAlignment="1">
      <alignment horizontal="center" vertical="center"/>
    </xf>
    <xf numFmtId="168" fontId="28" fillId="0" borderId="57" xfId="8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9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7" fontId="4" fillId="0" borderId="42" xfId="0" applyNumberFormat="1" applyFont="1" applyBorder="1" applyAlignment="1">
      <alignment vertical="center"/>
    </xf>
    <xf numFmtId="169" fontId="5" fillId="0" borderId="38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68" fontId="13" fillId="2" borderId="22" xfId="0" applyNumberFormat="1" applyFont="1" applyFill="1" applyBorder="1" applyAlignment="1">
      <alignment horizontal="center" vertical="center"/>
    </xf>
    <xf numFmtId="168" fontId="25" fillId="0" borderId="22" xfId="3" applyNumberFormat="1" applyFont="1" applyBorder="1" applyAlignment="1">
      <alignment horizontal="center" vertical="center"/>
    </xf>
    <xf numFmtId="167" fontId="4" fillId="0" borderId="33" xfId="0" applyNumberFormat="1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169" fontId="5" fillId="0" borderId="0" xfId="0" applyNumberFormat="1" applyFont="1" applyAlignment="1">
      <alignment horizontal="center" vertical="center"/>
    </xf>
    <xf numFmtId="168" fontId="13" fillId="2" borderId="8" xfId="0" applyNumberFormat="1" applyFont="1" applyFill="1" applyBorder="1" applyAlignment="1">
      <alignment horizontal="center" vertical="center"/>
    </xf>
    <xf numFmtId="168" fontId="25" fillId="0" borderId="8" xfId="3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 wrapText="1" readingOrder="2"/>
    </xf>
    <xf numFmtId="0" fontId="27" fillId="0" borderId="5" xfId="0" applyFont="1" applyBorder="1" applyAlignment="1">
      <alignment horizontal="left" vertical="center"/>
    </xf>
    <xf numFmtId="170" fontId="27" fillId="0" borderId="11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9" fillId="0" borderId="5" xfId="0" applyFont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165" fontId="31" fillId="0" borderId="42" xfId="0" applyNumberFormat="1" applyFont="1" applyBorder="1" applyAlignment="1">
      <alignment horizontal="left" vertical="top"/>
    </xf>
    <xf numFmtId="169" fontId="32" fillId="0" borderId="1" xfId="0" applyNumberFormat="1" applyFont="1" applyBorder="1" applyAlignment="1">
      <alignment horizontal="center"/>
    </xf>
    <xf numFmtId="169" fontId="32" fillId="0" borderId="22" xfId="0" applyNumberFormat="1" applyFont="1" applyBorder="1" applyAlignment="1">
      <alignment horizontal="center"/>
    </xf>
    <xf numFmtId="169" fontId="32" fillId="0" borderId="28" xfId="0" applyNumberFormat="1" applyFont="1" applyBorder="1" applyAlignment="1">
      <alignment horizontal="center"/>
    </xf>
    <xf numFmtId="168" fontId="18" fillId="0" borderId="25" xfId="7" applyNumberFormat="1" applyFont="1" applyBorder="1" applyAlignment="1">
      <alignment horizontal="center" vertical="center"/>
    </xf>
    <xf numFmtId="168" fontId="18" fillId="0" borderId="24" xfId="7" applyNumberFormat="1" applyFont="1" applyBorder="1" applyAlignment="1">
      <alignment horizontal="center" vertical="center"/>
    </xf>
    <xf numFmtId="168" fontId="18" fillId="0" borderId="36" xfId="7" applyNumberFormat="1" applyFont="1" applyBorder="1" applyAlignment="1">
      <alignment horizontal="center" vertical="center"/>
    </xf>
    <xf numFmtId="0" fontId="33" fillId="0" borderId="13" xfId="0" applyFont="1" applyBorder="1" applyAlignment="1">
      <alignment horizontal="right" vertical="center" wrapText="1" readingOrder="2"/>
    </xf>
    <xf numFmtId="165" fontId="31" fillId="0" borderId="33" xfId="0" applyNumberFormat="1" applyFont="1" applyBorder="1" applyAlignment="1">
      <alignment horizontal="left" vertical="top"/>
    </xf>
    <xf numFmtId="0" fontId="33" fillId="0" borderId="22" xfId="0" applyFont="1" applyBorder="1" applyAlignment="1">
      <alignment horizontal="right" vertical="center" wrapText="1" readingOrder="2"/>
    </xf>
    <xf numFmtId="165" fontId="31" fillId="0" borderId="43" xfId="0" applyNumberFormat="1" applyFont="1" applyBorder="1" applyAlignment="1">
      <alignment horizontal="left" vertical="top"/>
    </xf>
    <xf numFmtId="0" fontId="27" fillId="0" borderId="5" xfId="0" applyFont="1" applyBorder="1" applyAlignment="1">
      <alignment horizontal="left"/>
    </xf>
    <xf numFmtId="170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5" xfId="0" applyFont="1" applyBorder="1" applyAlignment="1">
      <alignment horizontal="right"/>
    </xf>
    <xf numFmtId="169" fontId="32" fillId="0" borderId="13" xfId="0" applyNumberFormat="1" applyFont="1" applyBorder="1" applyAlignment="1">
      <alignment horizontal="center"/>
    </xf>
    <xf numFmtId="168" fontId="18" fillId="0" borderId="22" xfId="7" applyNumberFormat="1" applyFont="1" applyBorder="1" applyAlignment="1">
      <alignment horizontal="center" vertical="center"/>
    </xf>
    <xf numFmtId="168" fontId="18" fillId="0" borderId="28" xfId="7" applyNumberFormat="1" applyFont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168" fontId="18" fillId="0" borderId="8" xfId="7" applyNumberFormat="1" applyFont="1" applyBorder="1" applyAlignment="1">
      <alignment horizontal="center" vertical="center"/>
    </xf>
    <xf numFmtId="168" fontId="18" fillId="0" borderId="12" xfId="7" applyNumberFormat="1" applyFont="1" applyBorder="1" applyAlignment="1">
      <alignment horizontal="center" vertical="center"/>
    </xf>
    <xf numFmtId="0" fontId="34" fillId="2" borderId="0" xfId="0" applyFont="1" applyFill="1" applyAlignment="1">
      <alignment horizontal="left"/>
    </xf>
    <xf numFmtId="0" fontId="22" fillId="2" borderId="10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left" vertical="center" wrapText="1"/>
    </xf>
    <xf numFmtId="168" fontId="19" fillId="0" borderId="13" xfId="1" applyNumberFormat="1" applyFont="1" applyBorder="1" applyAlignment="1">
      <alignment horizontal="center" vertical="center"/>
    </xf>
    <xf numFmtId="168" fontId="18" fillId="0" borderId="58" xfId="6" applyNumberFormat="1" applyFont="1" applyBorder="1" applyAlignment="1">
      <alignment horizontal="center" vertical="center"/>
    </xf>
    <xf numFmtId="168" fontId="35" fillId="2" borderId="13" xfId="0" applyNumberFormat="1" applyFont="1" applyFill="1" applyBorder="1" applyAlignment="1">
      <alignment horizontal="center" vertical="center"/>
    </xf>
    <xf numFmtId="168" fontId="18" fillId="0" borderId="20" xfId="6" applyNumberFormat="1" applyFont="1" applyBorder="1" applyAlignment="1">
      <alignment horizontal="center" vertical="center"/>
    </xf>
    <xf numFmtId="168" fontId="18" fillId="0" borderId="23" xfId="6" applyNumberFormat="1" applyFont="1" applyBorder="1" applyAlignment="1">
      <alignment horizontal="center" vertical="center"/>
    </xf>
    <xf numFmtId="168" fontId="18" fillId="0" borderId="20" xfId="2" applyNumberFormat="1" applyFont="1" applyBorder="1" applyAlignment="1">
      <alignment horizontal="center" vertical="center"/>
    </xf>
    <xf numFmtId="168" fontId="18" fillId="0" borderId="59" xfId="6" applyNumberFormat="1" applyFont="1" applyBorder="1" applyAlignment="1">
      <alignment horizontal="center" vertical="center"/>
    </xf>
    <xf numFmtId="0" fontId="15" fillId="2" borderId="30" xfId="0" applyFont="1" applyFill="1" applyBorder="1" applyAlignment="1">
      <alignment horizontal="justify" vertical="center" wrapText="1" readingOrder="2"/>
    </xf>
    <xf numFmtId="168" fontId="19" fillId="0" borderId="22" xfId="1" applyNumberFormat="1" applyFont="1" applyBorder="1" applyAlignment="1">
      <alignment horizontal="center" vertical="center"/>
    </xf>
    <xf numFmtId="168" fontId="18" fillId="0" borderId="46" xfId="6" applyNumberFormat="1" applyFont="1" applyBorder="1" applyAlignment="1">
      <alignment horizontal="center" vertical="center"/>
    </xf>
    <xf numFmtId="168" fontId="35" fillId="2" borderId="22" xfId="0" applyNumberFormat="1" applyFont="1" applyFill="1" applyBorder="1" applyAlignment="1">
      <alignment horizontal="center" vertical="center"/>
    </xf>
    <xf numFmtId="168" fontId="18" fillId="0" borderId="21" xfId="6" applyNumberFormat="1" applyFont="1" applyBorder="1" applyAlignment="1">
      <alignment horizontal="center" vertical="center"/>
    </xf>
    <xf numFmtId="168" fontId="18" fillId="0" borderId="24" xfId="6" applyNumberFormat="1" applyFont="1" applyBorder="1" applyAlignment="1">
      <alignment horizontal="center" vertical="center"/>
    </xf>
    <xf numFmtId="168" fontId="18" fillId="0" borderId="21" xfId="2" applyNumberFormat="1" applyFont="1" applyBorder="1" applyAlignment="1">
      <alignment horizontal="center" vertical="center"/>
    </xf>
    <xf numFmtId="168" fontId="18" fillId="0" borderId="60" xfId="6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horizontal="justify" vertical="center" wrapText="1" readingOrder="2"/>
    </xf>
    <xf numFmtId="0" fontId="15" fillId="2" borderId="27" xfId="0" applyFont="1" applyFill="1" applyBorder="1" applyAlignment="1">
      <alignment horizontal="justify" vertical="center" readingOrder="2"/>
    </xf>
    <xf numFmtId="0" fontId="15" fillId="2" borderId="28" xfId="0" applyFont="1" applyFill="1" applyBorder="1" applyAlignment="1">
      <alignment horizontal="left" vertical="center" wrapText="1"/>
    </xf>
    <xf numFmtId="168" fontId="19" fillId="0" borderId="8" xfId="1" applyNumberFormat="1" applyFont="1" applyBorder="1" applyAlignment="1">
      <alignment horizontal="center" vertical="center"/>
    </xf>
    <xf numFmtId="168" fontId="35" fillId="2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justify" vertical="center" wrapText="1" readingOrder="2"/>
    </xf>
    <xf numFmtId="0" fontId="22" fillId="0" borderId="5" xfId="0" applyFont="1" applyBorder="1" applyAlignment="1">
      <alignment horizontal="left" wrapText="1"/>
    </xf>
    <xf numFmtId="0" fontId="27" fillId="0" borderId="11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/>
    </xf>
    <xf numFmtId="0" fontId="6" fillId="2" borderId="7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center"/>
    </xf>
    <xf numFmtId="168" fontId="38" fillId="0" borderId="61" xfId="2" applyNumberFormat="1" applyFont="1" applyBorder="1" applyAlignment="1">
      <alignment horizontal="center" vertical="center"/>
    </xf>
    <xf numFmtId="168" fontId="25" fillId="0" borderId="58" xfId="11" applyNumberFormat="1" applyFont="1" applyBorder="1" applyAlignment="1">
      <alignment horizontal="center" vertical="center"/>
    </xf>
    <xf numFmtId="168" fontId="25" fillId="0" borderId="20" xfId="11" applyNumberFormat="1" applyFont="1" applyBorder="1" applyAlignment="1">
      <alignment horizontal="center" vertical="center"/>
    </xf>
    <xf numFmtId="168" fontId="25" fillId="0" borderId="23" xfId="11" applyNumberFormat="1" applyFont="1" applyBorder="1" applyAlignment="1">
      <alignment horizontal="center" vertical="center"/>
    </xf>
    <xf numFmtId="168" fontId="25" fillId="0" borderId="59" xfId="11" applyNumberFormat="1" applyFont="1" applyBorder="1" applyAlignment="1">
      <alignment horizontal="center" vertical="center"/>
    </xf>
    <xf numFmtId="168" fontId="37" fillId="2" borderId="0" xfId="0" applyNumberFormat="1" applyFont="1" applyFill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/>
    </xf>
    <xf numFmtId="168" fontId="38" fillId="0" borderId="62" xfId="2" applyNumberFormat="1" applyFont="1" applyBorder="1" applyAlignment="1">
      <alignment horizontal="center" vertical="center"/>
    </xf>
    <xf numFmtId="168" fontId="25" fillId="0" borderId="46" xfId="11" applyNumberFormat="1" applyFont="1" applyBorder="1" applyAlignment="1">
      <alignment horizontal="center" vertical="center"/>
    </xf>
    <xf numFmtId="168" fontId="25" fillId="0" borderId="21" xfId="11" applyNumberFormat="1" applyFont="1" applyBorder="1" applyAlignment="1">
      <alignment horizontal="center" vertical="center"/>
    </xf>
    <xf numFmtId="168" fontId="25" fillId="0" borderId="24" xfId="11" applyNumberFormat="1" applyFont="1" applyBorder="1" applyAlignment="1">
      <alignment horizontal="center" vertical="center"/>
    </xf>
    <xf numFmtId="168" fontId="25" fillId="0" borderId="60" xfId="11" applyNumberFormat="1" applyFont="1" applyBorder="1" applyAlignment="1">
      <alignment horizontal="center" vertical="center"/>
    </xf>
    <xf numFmtId="0" fontId="12" fillId="2" borderId="22" xfId="0" applyFont="1" applyFill="1" applyBorder="1" applyAlignment="1">
      <alignment horizontal="justify" vertical="center" wrapText="1" readingOrder="2"/>
    </xf>
    <xf numFmtId="0" fontId="15" fillId="2" borderId="22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/>
    </xf>
    <xf numFmtId="168" fontId="38" fillId="0" borderId="63" xfId="2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3" fillId="2" borderId="0" xfId="0" applyFont="1" applyFill="1" applyAlignment="1">
      <alignment horizontal="left" vertical="center"/>
    </xf>
    <xf numFmtId="0" fontId="14" fillId="2" borderId="5" xfId="0" applyFont="1" applyFill="1" applyBorder="1" applyAlignment="1">
      <alignment horizontal="center" vertical="center" wrapText="1" readingOrder="2"/>
    </xf>
    <xf numFmtId="0" fontId="37" fillId="2" borderId="0" xfId="0" applyFont="1" applyFill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center" wrapText="1"/>
    </xf>
    <xf numFmtId="168" fontId="38" fillId="0" borderId="45" xfId="4" applyNumberFormat="1" applyFont="1" applyBorder="1" applyAlignment="1">
      <alignment horizontal="center" vertical="center"/>
    </xf>
    <xf numFmtId="168" fontId="25" fillId="0" borderId="58" xfId="4" applyNumberFormat="1" applyFont="1" applyBorder="1" applyAlignment="1">
      <alignment horizontal="center" vertical="center"/>
    </xf>
    <xf numFmtId="168" fontId="15" fillId="2" borderId="13" xfId="0" applyNumberFormat="1" applyFont="1" applyFill="1" applyBorder="1" applyAlignment="1">
      <alignment horizontal="center" vertical="center"/>
    </xf>
    <xf numFmtId="168" fontId="25" fillId="0" borderId="47" xfId="4" applyNumberFormat="1" applyFont="1" applyBorder="1" applyAlignment="1">
      <alignment horizontal="center" vertical="center"/>
    </xf>
    <xf numFmtId="168" fontId="25" fillId="0" borderId="34" xfId="4" applyNumberFormat="1" applyFont="1" applyBorder="1" applyAlignment="1">
      <alignment horizontal="center" vertical="center"/>
    </xf>
    <xf numFmtId="168" fontId="25" fillId="0" borderId="20" xfId="4" applyNumberFormat="1" applyFont="1" applyBorder="1" applyAlignment="1">
      <alignment horizontal="center" vertical="center"/>
    </xf>
    <xf numFmtId="168" fontId="25" fillId="0" borderId="23" xfId="4" applyNumberFormat="1" applyFont="1" applyBorder="1" applyAlignment="1">
      <alignment horizontal="center" vertical="center"/>
    </xf>
    <xf numFmtId="168" fontId="25" fillId="0" borderId="59" xfId="4" applyNumberFormat="1" applyFont="1" applyBorder="1" applyAlignment="1">
      <alignment horizontal="center" vertical="center"/>
    </xf>
    <xf numFmtId="168" fontId="38" fillId="0" borderId="37" xfId="4" applyNumberFormat="1" applyFont="1" applyBorder="1" applyAlignment="1">
      <alignment horizontal="center" vertical="center"/>
    </xf>
    <xf numFmtId="168" fontId="25" fillId="0" borderId="46" xfId="4" applyNumberFormat="1" applyFont="1" applyBorder="1" applyAlignment="1">
      <alignment horizontal="center" vertical="center"/>
    </xf>
    <xf numFmtId="168" fontId="15" fillId="2" borderId="22" xfId="0" applyNumberFormat="1" applyFont="1" applyFill="1" applyBorder="1" applyAlignment="1">
      <alignment horizontal="center" vertical="center"/>
    </xf>
    <xf numFmtId="168" fontId="25" fillId="0" borderId="0" xfId="4" applyNumberFormat="1" applyFont="1" applyAlignment="1">
      <alignment horizontal="center" vertical="center"/>
    </xf>
    <xf numFmtId="168" fontId="25" fillId="0" borderId="22" xfId="4" applyNumberFormat="1" applyFont="1" applyBorder="1" applyAlignment="1">
      <alignment horizontal="center" vertical="center"/>
    </xf>
    <xf numFmtId="168" fontId="25" fillId="0" borderId="21" xfId="4" applyNumberFormat="1" applyFont="1" applyBorder="1" applyAlignment="1">
      <alignment horizontal="center" vertical="center"/>
    </xf>
    <xf numFmtId="168" fontId="25" fillId="0" borderId="24" xfId="4" applyNumberFormat="1" applyFont="1" applyBorder="1" applyAlignment="1">
      <alignment horizontal="center" vertical="center"/>
    </xf>
    <xf numFmtId="168" fontId="25" fillId="0" borderId="60" xfId="4" applyNumberFormat="1" applyFont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 wrapText="1"/>
    </xf>
    <xf numFmtId="168" fontId="15" fillId="2" borderId="8" xfId="0" applyNumberFormat="1" applyFont="1" applyFill="1" applyBorder="1" applyAlignment="1">
      <alignment horizontal="center" vertical="center"/>
    </xf>
    <xf numFmtId="168" fontId="25" fillId="0" borderId="8" xfId="4" applyNumberFormat="1" applyFont="1" applyBorder="1" applyAlignment="1">
      <alignment horizontal="center" vertical="center"/>
    </xf>
    <xf numFmtId="0" fontId="15" fillId="2" borderId="8" xfId="0" applyFont="1" applyFill="1" applyBorder="1" applyAlignment="1">
      <alignment horizontal="right" vertical="center" readingOrder="2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right" vertical="center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readingOrder="2"/>
    </xf>
    <xf numFmtId="0" fontId="8" fillId="0" borderId="5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 wrapText="1"/>
    </xf>
    <xf numFmtId="168" fontId="25" fillId="0" borderId="28" xfId="5" applyNumberFormat="1" applyFont="1" applyBorder="1" applyAlignment="1">
      <alignment horizontal="center" vertical="center"/>
    </xf>
    <xf numFmtId="168" fontId="25" fillId="0" borderId="22" xfId="5" applyNumberFormat="1" applyFont="1" applyBorder="1" applyAlignment="1">
      <alignment horizontal="center" vertical="center"/>
    </xf>
    <xf numFmtId="168" fontId="25" fillId="0" borderId="13" xfId="5" applyNumberFormat="1" applyFont="1" applyBorder="1" applyAlignment="1">
      <alignment horizontal="center" vertical="center"/>
    </xf>
    <xf numFmtId="168" fontId="25" fillId="0" borderId="21" xfId="5" applyNumberFormat="1" applyFont="1" applyBorder="1" applyAlignment="1">
      <alignment horizontal="center" vertical="center"/>
    </xf>
    <xf numFmtId="168" fontId="25" fillId="0" borderId="24" xfId="5" applyNumberFormat="1" applyFont="1" applyBorder="1" applyAlignment="1">
      <alignment horizontal="center" vertical="center"/>
    </xf>
    <xf numFmtId="168" fontId="25" fillId="0" borderId="46" xfId="5" applyNumberFormat="1" applyFont="1" applyBorder="1" applyAlignment="1">
      <alignment horizontal="center" vertical="center"/>
    </xf>
    <xf numFmtId="168" fontId="25" fillId="0" borderId="1" xfId="5" applyNumberFormat="1" applyFont="1" applyBorder="1" applyAlignment="1">
      <alignment horizontal="center" vertical="center"/>
    </xf>
    <xf numFmtId="168" fontId="25" fillId="0" borderId="0" xfId="5" applyNumberFormat="1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right" wrapText="1"/>
    </xf>
    <xf numFmtId="0" fontId="5" fillId="0" borderId="0" xfId="0" applyFont="1" applyAlignment="1">
      <alignment horizontal="left" wrapText="1"/>
    </xf>
    <xf numFmtId="0" fontId="23" fillId="2" borderId="0" xfId="0" applyFont="1" applyFill="1" applyAlignment="1">
      <alignment horizontal="left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3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69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top" wrapText="1"/>
    </xf>
    <xf numFmtId="168" fontId="25" fillId="0" borderId="58" xfId="12" applyNumberFormat="1" applyFont="1" applyBorder="1" applyAlignment="1">
      <alignment horizontal="center" vertical="center" wrapText="1"/>
    </xf>
    <xf numFmtId="168" fontId="25" fillId="0" borderId="34" xfId="12" applyNumberFormat="1" applyFont="1" applyBorder="1" applyAlignment="1">
      <alignment horizontal="center" vertical="center" wrapText="1"/>
    </xf>
    <xf numFmtId="168" fontId="25" fillId="0" borderId="47" xfId="12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 wrapText="1" readingOrder="2"/>
    </xf>
    <xf numFmtId="168" fontId="6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4" fillId="0" borderId="33" xfId="0" applyFont="1" applyBorder="1" applyAlignment="1">
      <alignment horizontal="left" vertical="top" wrapText="1"/>
    </xf>
    <xf numFmtId="168" fontId="25" fillId="0" borderId="46" xfId="12" applyNumberFormat="1" applyFont="1" applyBorder="1" applyAlignment="1">
      <alignment horizontal="center" vertical="center" wrapText="1"/>
    </xf>
    <xf numFmtId="168" fontId="25" fillId="0" borderId="22" xfId="12" applyNumberFormat="1" applyFont="1" applyBorder="1" applyAlignment="1">
      <alignment horizontal="center" vertical="center" wrapText="1"/>
    </xf>
    <xf numFmtId="168" fontId="25" fillId="0" borderId="0" xfId="12" applyNumberFormat="1" applyFont="1" applyAlignment="1">
      <alignment horizontal="center" vertical="center" wrapText="1"/>
    </xf>
    <xf numFmtId="168" fontId="25" fillId="0" borderId="8" xfId="12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 readingOrder="2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2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left" wrapText="1"/>
    </xf>
    <xf numFmtId="0" fontId="22" fillId="2" borderId="26" xfId="0" applyFont="1" applyFill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right" vertical="center" wrapText="1" readingOrder="2"/>
    </xf>
    <xf numFmtId="0" fontId="22" fillId="2" borderId="4" xfId="0" applyFont="1" applyFill="1" applyBorder="1" applyAlignment="1">
      <alignment horizontal="right" vertical="center" wrapText="1" readingOrder="2"/>
    </xf>
    <xf numFmtId="168" fontId="15" fillId="2" borderId="28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68" fontId="25" fillId="0" borderId="28" xfId="4" applyNumberFormat="1" applyFont="1" applyBorder="1" applyAlignment="1">
      <alignment horizontal="center" vertical="center"/>
    </xf>
    <xf numFmtId="168" fontId="25" fillId="0" borderId="1" xfId="4" applyNumberFormat="1" applyFont="1" applyBorder="1" applyAlignment="1">
      <alignment horizontal="center" vertical="center"/>
    </xf>
    <xf numFmtId="168" fontId="15" fillId="2" borderId="12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168" fontId="25" fillId="0" borderId="12" xfId="4" applyNumberFormat="1" applyFont="1" applyBorder="1" applyAlignment="1">
      <alignment horizontal="center" vertical="center"/>
    </xf>
    <xf numFmtId="168" fontId="25" fillId="0" borderId="7" xfId="4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68" fontId="15" fillId="2" borderId="14" xfId="0" applyNumberFormat="1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168" fontId="25" fillId="0" borderId="53" xfId="4" applyNumberFormat="1" applyFont="1" applyBorder="1" applyAlignment="1">
      <alignment horizontal="center" vertical="center"/>
    </xf>
    <xf numFmtId="168" fontId="25" fillId="0" borderId="51" xfId="4" applyNumberFormat="1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19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readingOrder="2"/>
    </xf>
    <xf numFmtId="0" fontId="11" fillId="2" borderId="8" xfId="0" applyFont="1" applyFill="1" applyBorder="1" applyAlignment="1">
      <alignment horizontal="center" vertical="center" readingOrder="2"/>
    </xf>
    <xf numFmtId="0" fontId="13" fillId="2" borderId="1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8" fontId="13" fillId="2" borderId="28" xfId="0" applyNumberFormat="1" applyFont="1" applyFill="1" applyBorder="1" applyAlignment="1">
      <alignment horizontal="center" vertical="center"/>
    </xf>
    <xf numFmtId="168" fontId="13" fillId="2" borderId="1" xfId="0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168" fontId="13" fillId="2" borderId="12" xfId="0" applyNumberFormat="1" applyFont="1" applyFill="1" applyBorder="1" applyAlignment="1">
      <alignment horizontal="center" vertical="center"/>
    </xf>
    <xf numFmtId="168" fontId="13" fillId="2" borderId="7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168" fontId="13" fillId="2" borderId="14" xfId="0" applyNumberFormat="1" applyFont="1" applyFill="1" applyBorder="1" applyAlignment="1">
      <alignment horizontal="center" vertical="center"/>
    </xf>
    <xf numFmtId="168" fontId="13" fillId="2" borderId="15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justify" vertical="center" wrapText="1"/>
    </xf>
    <xf numFmtId="0" fontId="22" fillId="2" borderId="0" xfId="0" applyFont="1" applyFill="1" applyAlignment="1">
      <alignment horizontal="justify" vertical="center" wrapText="1"/>
    </xf>
    <xf numFmtId="0" fontId="22" fillId="2" borderId="10" xfId="0" applyFont="1" applyFill="1" applyBorder="1" applyAlignment="1">
      <alignment horizontal="right" vertical="center" readingOrder="2"/>
    </xf>
    <xf numFmtId="0" fontId="22" fillId="2" borderId="4" xfId="0" applyFont="1" applyFill="1" applyBorder="1" applyAlignment="1">
      <alignment horizontal="right" vertical="center" readingOrder="2"/>
    </xf>
    <xf numFmtId="0" fontId="13" fillId="2" borderId="1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/>
    </xf>
    <xf numFmtId="168" fontId="15" fillId="2" borderId="7" xfId="0" applyNumberFormat="1" applyFont="1" applyFill="1" applyBorder="1" applyAlignment="1">
      <alignment horizontal="center" vertical="center"/>
    </xf>
    <xf numFmtId="0" fontId="15" fillId="2" borderId="65" xfId="0" applyFont="1" applyFill="1" applyBorder="1" applyAlignment="1">
      <alignment horizontal="center" vertical="center" wrapText="1"/>
    </xf>
    <xf numFmtId="0" fontId="15" fillId="2" borderId="66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64" xfId="0" applyFont="1" applyFill="1" applyBorder="1" applyAlignment="1">
      <alignment horizontal="center" vertical="center"/>
    </xf>
    <xf numFmtId="0" fontId="35" fillId="2" borderId="13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 readingOrder="2"/>
    </xf>
    <xf numFmtId="0" fontId="15" fillId="2" borderId="8" xfId="0" applyFont="1" applyFill="1" applyBorder="1" applyAlignment="1">
      <alignment horizontal="center" vertical="center" wrapText="1" readingOrder="2"/>
    </xf>
    <xf numFmtId="168" fontId="15" fillId="2" borderId="14" xfId="0" applyNumberFormat="1" applyFont="1" applyFill="1" applyBorder="1" applyAlignment="1">
      <alignment horizontal="center" vertical="center" readingOrder="2"/>
    </xf>
    <xf numFmtId="168" fontId="15" fillId="2" borderId="15" xfId="0" applyNumberFormat="1" applyFont="1" applyFill="1" applyBorder="1" applyAlignment="1">
      <alignment horizontal="center" vertical="center" readingOrder="2"/>
    </xf>
    <xf numFmtId="0" fontId="13" fillId="0" borderId="5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22" fillId="0" borderId="0" xfId="0" applyFont="1" applyAlignment="1">
      <alignment horizontal="left" vertical="center" wrapText="1" readingOrder="2"/>
    </xf>
    <xf numFmtId="0" fontId="22" fillId="0" borderId="0" xfId="0" applyFont="1" applyAlignment="1">
      <alignment horizontal="right" vertical="center" wrapText="1" readingOrder="2"/>
    </xf>
    <xf numFmtId="0" fontId="29" fillId="0" borderId="13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3">
    <cellStyle name="Normal" xfId="0" builtinId="0"/>
    <cellStyle name="Normal_Feuil1" xfId="10" xr:uid="{AE60E0BF-1A52-4693-8812-4632266642D5}"/>
    <cellStyle name="Normal_Feuil1_1" xfId="2" xr:uid="{E0DFBC80-BE8E-461D-A7BC-0A32B9A04BCB}"/>
    <cellStyle name="Normal_Feuil3" xfId="1" xr:uid="{D851ACE4-AFB6-47D4-8687-C2612F5B567E}"/>
    <cellStyle name="Normal_Tab1" xfId="9" xr:uid="{EB2BC949-D32A-4A09-8880-B9A12507D1DA}"/>
    <cellStyle name="Normal_Tab2" xfId="8" xr:uid="{217A84EC-72C1-4EA0-927A-DC53BEA072EE}"/>
    <cellStyle name="Normal_Tab3" xfId="3" xr:uid="{C9166CE1-FC03-4B62-A55F-1E0418A49BD2}"/>
    <cellStyle name="Normal_Tab4" xfId="7" xr:uid="{356407D4-1115-4A8F-94C8-09DC554B7B97}"/>
    <cellStyle name="Normal_Tab5" xfId="6" xr:uid="{8B7ABE9A-2279-4F58-9447-E99A01EB4FA1}"/>
    <cellStyle name="Normal_Tab6_1" xfId="11" xr:uid="{4F5FEF2E-7542-4EB7-BFA8-99BA0527144D}"/>
    <cellStyle name="Normal_Tab7" xfId="4" xr:uid="{3EEDCA27-F192-4293-B24C-5E4A7893AE7F}"/>
    <cellStyle name="Normal_Tab8" xfId="5" xr:uid="{80118CBF-514A-4297-AC6C-073438FFCFD2}"/>
    <cellStyle name="Normal_Tab9_1" xfId="12" xr:uid="{6827EE62-5BF8-466F-A663-79E685F94FC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sqref="A1:D1"/>
    </sheetView>
  </sheetViews>
  <sheetFormatPr baseColWidth="10" defaultRowHeight="12" customHeight="1"/>
  <cols>
    <col min="1" max="1" width="32.28515625" customWidth="1"/>
    <col min="2" max="7" width="16" customWidth="1"/>
    <col min="8" max="8" width="34.28515625" customWidth="1"/>
    <col min="9" max="9" width="23.140625" bestFit="1" customWidth="1"/>
    <col min="10" max="10" width="10.85546875" customWidth="1"/>
    <col min="11" max="11" width="10" bestFit="1" customWidth="1"/>
  </cols>
  <sheetData>
    <row r="1" spans="1:11" ht="42" customHeight="1">
      <c r="A1" s="258" t="s">
        <v>141</v>
      </c>
      <c r="B1" s="258"/>
      <c r="C1" s="258"/>
      <c r="D1" s="258"/>
      <c r="E1" s="259" t="s">
        <v>140</v>
      </c>
      <c r="F1" s="259"/>
      <c r="G1" s="259"/>
      <c r="H1" s="259"/>
      <c r="I1" s="5"/>
      <c r="J1" s="5"/>
      <c r="K1" s="1"/>
    </row>
    <row r="2" spans="1:11" ht="15" thickBot="1">
      <c r="A2" s="28"/>
      <c r="B2" s="29"/>
      <c r="C2" s="29"/>
      <c r="D2" s="29"/>
      <c r="E2" s="29"/>
      <c r="F2" s="29"/>
      <c r="G2" s="29"/>
      <c r="H2" s="1"/>
      <c r="I2" s="1"/>
      <c r="J2" s="1"/>
      <c r="K2" s="1"/>
    </row>
    <row r="3" spans="1:11" ht="12.75" customHeight="1" thickBot="1">
      <c r="A3" s="252" t="s">
        <v>39</v>
      </c>
      <c r="B3" s="260" t="s">
        <v>63</v>
      </c>
      <c r="C3" s="261"/>
      <c r="D3" s="262"/>
      <c r="E3" s="260" t="s">
        <v>62</v>
      </c>
      <c r="F3" s="261"/>
      <c r="G3" s="262"/>
      <c r="H3" s="255" t="s">
        <v>38</v>
      </c>
      <c r="I3" s="3"/>
    </row>
    <row r="4" spans="1:11" ht="12.6" customHeight="1" thickBot="1">
      <c r="A4" s="253"/>
      <c r="B4" s="30" t="s">
        <v>35</v>
      </c>
      <c r="C4" s="31" t="s">
        <v>37</v>
      </c>
      <c r="D4" s="30" t="s">
        <v>36</v>
      </c>
      <c r="E4" s="32" t="s">
        <v>35</v>
      </c>
      <c r="F4" s="30" t="s">
        <v>37</v>
      </c>
      <c r="G4" s="31" t="s">
        <v>36</v>
      </c>
      <c r="H4" s="256"/>
      <c r="I4" s="33"/>
    </row>
    <row r="5" spans="1:11" ht="12.6" customHeight="1" thickBot="1">
      <c r="A5" s="254"/>
      <c r="B5" s="30" t="s">
        <v>3</v>
      </c>
      <c r="C5" s="34" t="s">
        <v>1</v>
      </c>
      <c r="D5" s="35" t="s">
        <v>2</v>
      </c>
      <c r="E5" s="32" t="s">
        <v>3</v>
      </c>
      <c r="F5" s="35" t="s">
        <v>1</v>
      </c>
      <c r="G5" s="34" t="s">
        <v>2</v>
      </c>
      <c r="H5" s="257"/>
      <c r="I5" s="33"/>
    </row>
    <row r="6" spans="1:11" ht="12.75">
      <c r="A6" s="36" t="s">
        <v>49</v>
      </c>
      <c r="B6" s="37">
        <f>(E6/$E$20)*100</f>
        <v>0.26585413227153537</v>
      </c>
      <c r="C6" s="37">
        <f>(F6/$F$20)*100</f>
        <v>0.34040896741289184</v>
      </c>
      <c r="D6" s="37">
        <f>(G6/$G$20)*100</f>
        <v>0.21976564878748292</v>
      </c>
      <c r="E6" s="38">
        <v>1752</v>
      </c>
      <c r="F6" s="39">
        <v>857</v>
      </c>
      <c r="G6" s="40">
        <v>895</v>
      </c>
      <c r="H6" s="41" t="s">
        <v>22</v>
      </c>
      <c r="I6" s="3"/>
    </row>
    <row r="7" spans="1:11" ht="12.75">
      <c r="A7" s="42" t="s">
        <v>40</v>
      </c>
      <c r="B7" s="43">
        <f t="shared" ref="B7:B20" si="0">(E7/$E$20)*100</f>
        <v>13.290278721957852</v>
      </c>
      <c r="C7" s="43">
        <f t="shared" ref="C7:C20" si="1">(F7/$F$20)*100</f>
        <v>2.3109677624366451</v>
      </c>
      <c r="D7" s="43">
        <f t="shared" ref="D7:D20" si="2">(G7/$G$20)*100</f>
        <v>20.077495015371319</v>
      </c>
      <c r="E7" s="38">
        <v>87584</v>
      </c>
      <c r="F7" s="39">
        <v>5818</v>
      </c>
      <c r="G7" s="40">
        <v>81766</v>
      </c>
      <c r="H7" s="41" t="s">
        <v>23</v>
      </c>
      <c r="I7" s="3"/>
    </row>
    <row r="8" spans="1:11" ht="12.75">
      <c r="A8" s="42" t="s">
        <v>41</v>
      </c>
      <c r="B8" s="43">
        <f t="shared" si="0"/>
        <v>14.987830193260173</v>
      </c>
      <c r="C8" s="43">
        <f t="shared" si="1"/>
        <v>4.195729198112458</v>
      </c>
      <c r="D8" s="43">
        <f t="shared" si="2"/>
        <v>21.659316590219323</v>
      </c>
      <c r="E8" s="38">
        <v>98771</v>
      </c>
      <c r="F8" s="39">
        <v>10563</v>
      </c>
      <c r="G8" s="40">
        <v>88208</v>
      </c>
      <c r="H8" s="41" t="s">
        <v>24</v>
      </c>
      <c r="I8" s="3"/>
    </row>
    <row r="9" spans="1:11" ht="12.75">
      <c r="A9" s="42" t="s">
        <v>42</v>
      </c>
      <c r="B9" s="43">
        <f t="shared" si="0"/>
        <v>2.8960194716907837</v>
      </c>
      <c r="C9" s="43">
        <f t="shared" si="1"/>
        <v>2.5238723208185703</v>
      </c>
      <c r="D9" s="43">
        <f t="shared" si="2"/>
        <v>3.1260742734228435</v>
      </c>
      <c r="E9" s="38">
        <v>19085</v>
      </c>
      <c r="F9" s="39">
        <v>6354</v>
      </c>
      <c r="G9" s="40">
        <v>12731</v>
      </c>
      <c r="H9" s="41" t="s">
        <v>25</v>
      </c>
      <c r="I9" s="3"/>
    </row>
    <row r="10" spans="1:11" ht="12.75">
      <c r="A10" s="42" t="s">
        <v>43</v>
      </c>
      <c r="B10" s="43">
        <f t="shared" si="0"/>
        <v>2.6732604156550455</v>
      </c>
      <c r="C10" s="43">
        <f t="shared" si="1"/>
        <v>2.4924927310570553</v>
      </c>
      <c r="D10" s="43">
        <f t="shared" si="2"/>
        <v>2.7850078084331078</v>
      </c>
      <c r="E10" s="38">
        <v>17617</v>
      </c>
      <c r="F10" s="39">
        <v>6275</v>
      </c>
      <c r="G10" s="40">
        <v>11342</v>
      </c>
      <c r="H10" s="44" t="s">
        <v>26</v>
      </c>
      <c r="I10" s="3"/>
    </row>
    <row r="11" spans="1:11" ht="12.75">
      <c r="A11" s="42" t="s">
        <v>50</v>
      </c>
      <c r="B11" s="43">
        <f t="shared" si="0"/>
        <v>3.5400177236088179</v>
      </c>
      <c r="C11" s="43">
        <f t="shared" si="1"/>
        <v>2.0825720141724529</v>
      </c>
      <c r="D11" s="43">
        <f t="shared" si="2"/>
        <v>4.4409849429837056</v>
      </c>
      <c r="E11" s="38">
        <v>23329</v>
      </c>
      <c r="F11" s="39">
        <v>5243</v>
      </c>
      <c r="G11" s="40">
        <v>18086</v>
      </c>
      <c r="H11" s="44" t="s">
        <v>27</v>
      </c>
      <c r="I11" s="3"/>
    </row>
    <row r="12" spans="1:11" ht="12.75">
      <c r="A12" s="42" t="s">
        <v>51</v>
      </c>
      <c r="B12" s="43">
        <f t="shared" si="0"/>
        <v>0.59589564921821891</v>
      </c>
      <c r="C12" s="43">
        <f t="shared" si="1"/>
        <v>0.45202497656461016</v>
      </c>
      <c r="D12" s="43">
        <f t="shared" si="2"/>
        <v>0.68483396029976529</v>
      </c>
      <c r="E12" s="38">
        <v>3927</v>
      </c>
      <c r="F12" s="39">
        <v>1138</v>
      </c>
      <c r="G12" s="40">
        <v>2789</v>
      </c>
      <c r="H12" s="45" t="s">
        <v>28</v>
      </c>
      <c r="I12" s="3"/>
    </row>
    <row r="13" spans="1:11" ht="25.5">
      <c r="A13" s="42" t="s">
        <v>44</v>
      </c>
      <c r="B13" s="43">
        <f t="shared" si="0"/>
        <v>2.6433670000971157</v>
      </c>
      <c r="C13" s="43">
        <f t="shared" si="1"/>
        <v>2.8861278380654283</v>
      </c>
      <c r="D13" s="43">
        <f t="shared" si="2"/>
        <v>2.4932965338414546</v>
      </c>
      <c r="E13" s="38">
        <v>17420</v>
      </c>
      <c r="F13" s="39">
        <v>7266</v>
      </c>
      <c r="G13" s="40">
        <v>10154</v>
      </c>
      <c r="H13" s="44" t="s">
        <v>29</v>
      </c>
      <c r="I13" s="3"/>
    </row>
    <row r="14" spans="1:11" ht="12.75">
      <c r="A14" s="42" t="s">
        <v>45</v>
      </c>
      <c r="B14" s="43">
        <f t="shared" si="0"/>
        <v>12.181946197921725</v>
      </c>
      <c r="C14" s="43">
        <f t="shared" si="1"/>
        <v>22.008214302737571</v>
      </c>
      <c r="D14" s="43">
        <f t="shared" si="2"/>
        <v>6.1075206506045401</v>
      </c>
      <c r="E14" s="38">
        <v>80280</v>
      </c>
      <c r="F14" s="39">
        <v>55407</v>
      </c>
      <c r="G14" s="40">
        <v>24873</v>
      </c>
      <c r="H14" s="44" t="s">
        <v>30</v>
      </c>
      <c r="I14" s="3"/>
    </row>
    <row r="15" spans="1:11" ht="12.75">
      <c r="A15" s="42" t="s">
        <v>46</v>
      </c>
      <c r="B15" s="43">
        <f t="shared" si="0"/>
        <v>29.708137078760803</v>
      </c>
      <c r="C15" s="43">
        <f t="shared" si="1"/>
        <v>45.139738476937985</v>
      </c>
      <c r="D15" s="43">
        <f t="shared" si="2"/>
        <v>20.168593401628478</v>
      </c>
      <c r="E15" s="38">
        <f>F15+G15</f>
        <v>195779</v>
      </c>
      <c r="F15" s="39">
        <f>113637+5</f>
        <v>113642</v>
      </c>
      <c r="G15" s="40">
        <v>82137</v>
      </c>
      <c r="H15" s="44" t="s">
        <v>31</v>
      </c>
      <c r="I15" s="3"/>
    </row>
    <row r="16" spans="1:11" ht="12.75">
      <c r="A16" s="42" t="s">
        <v>52</v>
      </c>
      <c r="B16" s="43">
        <f t="shared" si="0"/>
        <v>5.0931096435855103</v>
      </c>
      <c r="C16" s="43">
        <f t="shared" si="1"/>
        <v>6.6631976993596975</v>
      </c>
      <c r="D16" s="43">
        <f t="shared" si="2"/>
        <v>4.1225089134000568</v>
      </c>
      <c r="E16" s="38">
        <v>33564</v>
      </c>
      <c r="F16" s="39">
        <v>16775</v>
      </c>
      <c r="G16" s="40">
        <v>16789</v>
      </c>
      <c r="H16" s="44" t="s">
        <v>32</v>
      </c>
      <c r="I16" s="3"/>
    </row>
    <row r="17" spans="1:9" ht="12.75">
      <c r="A17" s="42" t="s">
        <v>47</v>
      </c>
      <c r="B17" s="43">
        <f t="shared" si="0"/>
        <v>1.3329124987860541</v>
      </c>
      <c r="C17" s="43">
        <f t="shared" si="1"/>
        <v>2.289915632596641</v>
      </c>
      <c r="D17" s="43">
        <f t="shared" si="2"/>
        <v>0.7413100488149843</v>
      </c>
      <c r="E17" s="38">
        <v>8784</v>
      </c>
      <c r="F17" s="39">
        <v>5765</v>
      </c>
      <c r="G17" s="40">
        <v>3019</v>
      </c>
      <c r="H17" s="41" t="s">
        <v>33</v>
      </c>
      <c r="I17" s="3"/>
    </row>
    <row r="18" spans="1:9" ht="12.75">
      <c r="A18" s="42" t="s">
        <v>133</v>
      </c>
      <c r="B18" s="43">
        <f t="shared" si="0"/>
        <v>4.0856863649606678</v>
      </c>
      <c r="C18" s="43">
        <f t="shared" si="1"/>
        <v>2.0305375045679148</v>
      </c>
      <c r="D18" s="43">
        <f t="shared" si="2"/>
        <v>5.3561431251411902</v>
      </c>
      <c r="E18" s="38">
        <v>26925</v>
      </c>
      <c r="F18" s="39">
        <v>5112</v>
      </c>
      <c r="G18" s="40">
        <v>21813</v>
      </c>
      <c r="H18" s="41" t="s">
        <v>136</v>
      </c>
      <c r="I18" s="3"/>
    </row>
    <row r="19" spans="1:9" ht="13.5" thickBot="1">
      <c r="A19" s="46" t="s">
        <v>48</v>
      </c>
      <c r="B19" s="47">
        <f t="shared" si="0"/>
        <v>6.7056849082256971</v>
      </c>
      <c r="C19" s="47">
        <f t="shared" si="1"/>
        <v>4.5842005751600761</v>
      </c>
      <c r="D19" s="47">
        <f t="shared" si="2"/>
        <v>8.0171490870517523</v>
      </c>
      <c r="E19" s="38">
        <v>44191</v>
      </c>
      <c r="F19" s="39">
        <v>11541</v>
      </c>
      <c r="G19" s="40">
        <v>32650</v>
      </c>
      <c r="H19" s="41" t="s">
        <v>34</v>
      </c>
      <c r="I19" s="3"/>
    </row>
    <row r="20" spans="1:9" ht="16.5" thickBot="1">
      <c r="A20" s="48" t="s">
        <v>66</v>
      </c>
      <c r="B20" s="49">
        <f t="shared" si="0"/>
        <v>100</v>
      </c>
      <c r="C20" s="49">
        <f t="shared" si="1"/>
        <v>100</v>
      </c>
      <c r="D20" s="49">
        <f t="shared" si="2"/>
        <v>100</v>
      </c>
      <c r="E20" s="50">
        <v>659008</v>
      </c>
      <c r="F20" s="50">
        <v>251756</v>
      </c>
      <c r="G20" s="50">
        <v>407252</v>
      </c>
      <c r="H20" s="48" t="s">
        <v>35</v>
      </c>
      <c r="I20" s="3"/>
    </row>
    <row r="21" spans="1:9">
      <c r="A21" s="4"/>
      <c r="B21" s="29"/>
      <c r="C21" s="29"/>
      <c r="D21" s="29"/>
      <c r="E21" s="29"/>
      <c r="F21" s="29"/>
      <c r="G21" s="51"/>
    </row>
    <row r="22" spans="1:9" ht="12" customHeight="1">
      <c r="A22" s="4"/>
      <c r="B22" s="29"/>
      <c r="C22" s="29"/>
      <c r="D22" s="29"/>
      <c r="E22" s="29"/>
      <c r="F22" s="29"/>
      <c r="G22" s="29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zoomScaleNormal="100" workbookViewId="0">
      <selection activeCell="A2" sqref="A2:D2"/>
    </sheetView>
  </sheetViews>
  <sheetFormatPr baseColWidth="10" defaultColWidth="11" defaultRowHeight="12" customHeight="1"/>
  <cols>
    <col min="1" max="8" width="16.28515625" style="54" customWidth="1"/>
    <col min="9" max="10" width="8" style="54" customWidth="1"/>
    <col min="11" max="11" width="10" style="54" customWidth="1"/>
    <col min="12" max="16384" width="11" style="54"/>
  </cols>
  <sheetData>
    <row r="1" spans="1:12" ht="12.75">
      <c r="A1" s="52"/>
      <c r="B1" s="52"/>
      <c r="C1" s="52"/>
      <c r="D1" s="52"/>
      <c r="E1" s="52"/>
      <c r="F1" s="52"/>
      <c r="G1" s="52"/>
      <c r="H1" s="52"/>
      <c r="I1" s="53"/>
      <c r="J1" s="53"/>
      <c r="K1" s="53"/>
      <c r="L1" s="53"/>
    </row>
    <row r="2" spans="1:12" ht="63" customHeight="1">
      <c r="A2" s="270" t="s">
        <v>139</v>
      </c>
      <c r="B2" s="270"/>
      <c r="C2" s="270"/>
      <c r="D2" s="270"/>
      <c r="E2" s="360" t="s">
        <v>138</v>
      </c>
      <c r="F2" s="360"/>
      <c r="G2" s="360"/>
      <c r="H2" s="360"/>
      <c r="I2" s="55"/>
      <c r="J2" s="53"/>
      <c r="K2" s="55"/>
      <c r="L2" s="53"/>
    </row>
    <row r="3" spans="1:12" ht="16.5" thickBot="1">
      <c r="A3" s="56"/>
      <c r="B3" s="57"/>
      <c r="C3" s="57"/>
      <c r="D3" s="57"/>
      <c r="E3" s="57"/>
      <c r="F3" s="57"/>
      <c r="G3" s="57"/>
      <c r="H3" s="57"/>
      <c r="I3" s="55"/>
      <c r="J3" s="55"/>
      <c r="K3" s="55"/>
      <c r="L3" s="53"/>
    </row>
    <row r="4" spans="1:12" ht="13.5" thickBot="1">
      <c r="A4" s="372" t="s">
        <v>67</v>
      </c>
      <c r="B4" s="373" t="s">
        <v>63</v>
      </c>
      <c r="C4" s="373"/>
      <c r="D4" s="373"/>
      <c r="E4" s="372" t="s">
        <v>62</v>
      </c>
      <c r="F4" s="372"/>
      <c r="G4" s="366"/>
      <c r="H4" s="372" t="s">
        <v>68</v>
      </c>
      <c r="I4" s="53"/>
      <c r="J4" s="53"/>
      <c r="K4" s="53"/>
      <c r="L4" s="53"/>
    </row>
    <row r="5" spans="1:12" ht="13.5" thickBot="1">
      <c r="A5" s="372"/>
      <c r="B5" s="31" t="s">
        <v>35</v>
      </c>
      <c r="C5" s="30" t="s">
        <v>37</v>
      </c>
      <c r="D5" s="30" t="s">
        <v>36</v>
      </c>
      <c r="E5" s="30" t="s">
        <v>35</v>
      </c>
      <c r="F5" s="30" t="s">
        <v>37</v>
      </c>
      <c r="G5" s="31" t="s">
        <v>36</v>
      </c>
      <c r="H5" s="372"/>
      <c r="I5" s="53"/>
      <c r="J5" s="53"/>
      <c r="K5" s="53"/>
      <c r="L5" s="53"/>
    </row>
    <row r="6" spans="1:12" ht="14.25" customHeight="1" thickBot="1">
      <c r="A6" s="372"/>
      <c r="B6" s="31" t="s">
        <v>3</v>
      </c>
      <c r="C6" s="35" t="s">
        <v>1</v>
      </c>
      <c r="D6" s="35" t="s">
        <v>2</v>
      </c>
      <c r="E6" s="30" t="s">
        <v>3</v>
      </c>
      <c r="F6" s="35" t="s">
        <v>1</v>
      </c>
      <c r="G6" s="34" t="s">
        <v>2</v>
      </c>
      <c r="H6" s="372"/>
      <c r="I6" s="53"/>
      <c r="J6" s="53"/>
      <c r="K6" s="53"/>
      <c r="L6" s="53"/>
    </row>
    <row r="7" spans="1:12" ht="12.75">
      <c r="A7" s="58" t="s">
        <v>64</v>
      </c>
      <c r="B7" s="37">
        <f>(E7/$E$17)*100</f>
        <v>2.3042208895794891</v>
      </c>
      <c r="C7" s="37">
        <f>(F7/$F$17)*100</f>
        <v>1.1773304310522887</v>
      </c>
      <c r="D7" s="37">
        <f>(G7/$G$17)*100</f>
        <v>3.0008446858456188</v>
      </c>
      <c r="E7" s="59">
        <v>15185</v>
      </c>
      <c r="F7" s="60">
        <v>2964</v>
      </c>
      <c r="G7" s="61">
        <v>12221</v>
      </c>
      <c r="H7" s="22" t="s">
        <v>53</v>
      </c>
      <c r="I7" s="62"/>
      <c r="J7" s="53"/>
      <c r="K7" s="53"/>
      <c r="L7" s="53"/>
    </row>
    <row r="8" spans="1:12" ht="12.75">
      <c r="A8" s="63" t="s">
        <v>4</v>
      </c>
      <c r="B8" s="43">
        <f t="shared" ref="B8:B17" si="0">(E8/$E$17)*100</f>
        <v>7.8753216956395065</v>
      </c>
      <c r="C8" s="43">
        <f t="shared" ref="C8:C17" si="1">(F8/$F$17)*100</f>
        <v>5.3889480290439948</v>
      </c>
      <c r="D8" s="43">
        <f t="shared" ref="D8:D17" si="2">(G8/$G$17)*100</f>
        <v>9.4123540215885981</v>
      </c>
      <c r="E8" s="59">
        <v>51899</v>
      </c>
      <c r="F8" s="60">
        <v>13567</v>
      </c>
      <c r="G8" s="61">
        <v>38332</v>
      </c>
      <c r="H8" s="22" t="s">
        <v>54</v>
      </c>
      <c r="I8" s="62"/>
      <c r="J8" s="53"/>
      <c r="K8" s="53"/>
      <c r="L8" s="53"/>
    </row>
    <row r="9" spans="1:12" ht="12.75">
      <c r="A9" s="63" t="s">
        <v>5</v>
      </c>
      <c r="B9" s="43">
        <f t="shared" si="0"/>
        <v>10.857379576575701</v>
      </c>
      <c r="C9" s="43">
        <f t="shared" si="1"/>
        <v>7.2490824449069731</v>
      </c>
      <c r="D9" s="43">
        <f t="shared" si="2"/>
        <v>13.087965191085619</v>
      </c>
      <c r="E9" s="59">
        <v>71551</v>
      </c>
      <c r="F9" s="60">
        <v>18250</v>
      </c>
      <c r="G9" s="61">
        <v>53301</v>
      </c>
      <c r="H9" s="22" t="s">
        <v>55</v>
      </c>
      <c r="I9" s="62"/>
      <c r="J9" s="53"/>
      <c r="K9" s="53"/>
      <c r="L9" s="53"/>
    </row>
    <row r="10" spans="1:12" ht="12.75">
      <c r="A10" s="63" t="s">
        <v>6</v>
      </c>
      <c r="B10" s="43">
        <f t="shared" si="0"/>
        <v>13.745660143731184</v>
      </c>
      <c r="C10" s="43">
        <f t="shared" si="1"/>
        <v>15.628227331225473</v>
      </c>
      <c r="D10" s="43">
        <f t="shared" si="2"/>
        <v>12.581890328347068</v>
      </c>
      <c r="E10" s="59">
        <v>90585</v>
      </c>
      <c r="F10" s="60">
        <v>39345</v>
      </c>
      <c r="G10" s="61">
        <v>51240</v>
      </c>
      <c r="H10" s="22" t="s">
        <v>56</v>
      </c>
      <c r="I10" s="62"/>
      <c r="J10" s="53"/>
      <c r="K10" s="53"/>
      <c r="L10" s="53"/>
    </row>
    <row r="11" spans="1:12" ht="12.75">
      <c r="A11" s="63" t="s">
        <v>7</v>
      </c>
      <c r="B11" s="43">
        <f t="shared" si="0"/>
        <v>15.822114450810915</v>
      </c>
      <c r="C11" s="43">
        <f t="shared" si="1"/>
        <v>20.437248764676909</v>
      </c>
      <c r="D11" s="43">
        <f t="shared" si="2"/>
        <v>12.969119856992723</v>
      </c>
      <c r="E11" s="59">
        <v>104269</v>
      </c>
      <c r="F11" s="60">
        <v>51452</v>
      </c>
      <c r="G11" s="61">
        <v>52817</v>
      </c>
      <c r="H11" s="22" t="s">
        <v>57</v>
      </c>
      <c r="I11" s="62"/>
      <c r="J11" s="53"/>
      <c r="K11" s="53"/>
      <c r="L11" s="53"/>
    </row>
    <row r="12" spans="1:12" ht="12.75">
      <c r="A12" s="63" t="s">
        <v>8</v>
      </c>
      <c r="B12" s="43">
        <f t="shared" si="0"/>
        <v>16.80283092162766</v>
      </c>
      <c r="C12" s="43">
        <f t="shared" si="1"/>
        <v>19.931997648516816</v>
      </c>
      <c r="D12" s="43">
        <f t="shared" si="2"/>
        <v>14.868435268580631</v>
      </c>
      <c r="E12" s="59">
        <v>110732</v>
      </c>
      <c r="F12" s="60">
        <v>50180</v>
      </c>
      <c r="G12" s="61">
        <v>60552</v>
      </c>
      <c r="H12" s="22" t="s">
        <v>58</v>
      </c>
      <c r="I12" s="62"/>
      <c r="J12" s="53"/>
      <c r="K12" s="53"/>
      <c r="L12" s="53"/>
    </row>
    <row r="13" spans="1:12" ht="12.75">
      <c r="A13" s="63" t="s">
        <v>9</v>
      </c>
      <c r="B13" s="43">
        <f t="shared" si="0"/>
        <v>15.780840293289309</v>
      </c>
      <c r="C13" s="43">
        <f t="shared" si="1"/>
        <v>16.06317227791989</v>
      </c>
      <c r="D13" s="43">
        <f t="shared" si="2"/>
        <v>15.606307642442518</v>
      </c>
      <c r="E13" s="59">
        <v>103997</v>
      </c>
      <c r="F13" s="60">
        <v>40440</v>
      </c>
      <c r="G13" s="61">
        <v>63557</v>
      </c>
      <c r="H13" s="22" t="s">
        <v>59</v>
      </c>
      <c r="I13" s="62"/>
      <c r="J13" s="53"/>
      <c r="K13" s="53"/>
      <c r="L13" s="53"/>
    </row>
    <row r="14" spans="1:12" ht="12.75">
      <c r="A14" s="63" t="s">
        <v>10</v>
      </c>
      <c r="B14" s="43">
        <f t="shared" si="0"/>
        <v>11.185144945129649</v>
      </c>
      <c r="C14" s="43">
        <f t="shared" si="1"/>
        <v>10.762802078202704</v>
      </c>
      <c r="D14" s="43">
        <f t="shared" si="2"/>
        <v>11.446229852769292</v>
      </c>
      <c r="E14" s="59">
        <v>73711</v>
      </c>
      <c r="F14" s="60">
        <v>27096</v>
      </c>
      <c r="G14" s="61">
        <v>46615</v>
      </c>
      <c r="H14" s="22" t="s">
        <v>60</v>
      </c>
      <c r="I14" s="62"/>
      <c r="J14" s="53"/>
      <c r="K14" s="53"/>
      <c r="L14" s="53"/>
    </row>
    <row r="15" spans="1:12" ht="12.75">
      <c r="A15" s="64" t="s">
        <v>65</v>
      </c>
      <c r="B15" s="43">
        <f t="shared" si="0"/>
        <v>3.8891788870544821</v>
      </c>
      <c r="C15" s="43">
        <f t="shared" si="1"/>
        <v>3.140342236133399</v>
      </c>
      <c r="D15" s="43">
        <f t="shared" si="2"/>
        <v>4.3520964906249695</v>
      </c>
      <c r="E15" s="59">
        <v>25630</v>
      </c>
      <c r="F15" s="60">
        <v>7906</v>
      </c>
      <c r="G15" s="61">
        <v>17724</v>
      </c>
      <c r="H15" s="22" t="s">
        <v>61</v>
      </c>
      <c r="I15" s="62"/>
      <c r="J15" s="53"/>
      <c r="K15" s="53"/>
      <c r="L15" s="53"/>
    </row>
    <row r="16" spans="1:12" ht="13.5" thickBot="1">
      <c r="A16" s="65" t="s">
        <v>74</v>
      </c>
      <c r="B16" s="47">
        <f t="shared" si="0"/>
        <v>1.7373081965621053</v>
      </c>
      <c r="C16" s="47">
        <f>(H20/$F$17)*100</f>
        <v>0</v>
      </c>
      <c r="D16" s="47">
        <f>(I20/$G$17)*100</f>
        <v>0</v>
      </c>
      <c r="E16" s="59">
        <f>F16+G16</f>
        <v>11449</v>
      </c>
      <c r="F16" s="60">
        <v>556</v>
      </c>
      <c r="G16" s="61">
        <v>10893</v>
      </c>
      <c r="H16" s="22" t="s">
        <v>134</v>
      </c>
      <c r="I16" s="62"/>
      <c r="J16" s="53"/>
      <c r="K16" s="53"/>
      <c r="L16" s="53"/>
    </row>
    <row r="17" spans="1:12" ht="16.5" thickBot="1">
      <c r="A17" s="48" t="s">
        <v>66</v>
      </c>
      <c r="B17" s="49">
        <f t="shared" si="0"/>
        <v>100</v>
      </c>
      <c r="C17" s="66">
        <f t="shared" si="1"/>
        <v>100</v>
      </c>
      <c r="D17" s="67">
        <f t="shared" si="2"/>
        <v>100</v>
      </c>
      <c r="E17" s="68">
        <f>SUM(E7:E16)</f>
        <v>659008</v>
      </c>
      <c r="F17" s="69">
        <f>SUM(F7:F16)</f>
        <v>251756</v>
      </c>
      <c r="G17" s="70">
        <f>SUM(G7:G16)</f>
        <v>407252</v>
      </c>
      <c r="H17" s="71" t="s">
        <v>35</v>
      </c>
      <c r="I17" s="62"/>
      <c r="J17" s="53"/>
      <c r="K17" s="53"/>
      <c r="L17" s="53"/>
    </row>
    <row r="18" spans="1:12" ht="12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12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12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2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12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ht="12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1:12" ht="12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2" ht="12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12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6">
    <mergeCell ref="E4:G4"/>
    <mergeCell ref="E2:H2"/>
    <mergeCell ref="A4:A6"/>
    <mergeCell ref="H4:H6"/>
    <mergeCell ref="B4:D4"/>
    <mergeCell ref="A2:D2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D3"/>
    </sheetView>
  </sheetViews>
  <sheetFormatPr baseColWidth="10" defaultRowHeight="12" customHeight="1"/>
  <cols>
    <col min="1" max="1" width="21.85546875" style="53" customWidth="1"/>
    <col min="2" max="8" width="19.7109375" style="53" customWidth="1"/>
    <col min="9" max="9" width="8" style="53" customWidth="1"/>
    <col min="10" max="10" width="15.140625" style="53" customWidth="1"/>
    <col min="11" max="11" width="10" style="53" customWidth="1"/>
  </cols>
  <sheetData>
    <row r="1" spans="1:11" ht="12.75"/>
    <row r="2" spans="1:11" ht="12.75">
      <c r="A2" s="72"/>
      <c r="B2" s="72"/>
      <c r="C2" s="72"/>
      <c r="D2" s="72"/>
      <c r="E2" s="72"/>
      <c r="F2" s="72"/>
      <c r="G2" s="72"/>
      <c r="H2" s="72"/>
    </row>
    <row r="3" spans="1:11" s="74" customFormat="1" ht="69.75" customHeight="1">
      <c r="A3" s="359" t="s">
        <v>143</v>
      </c>
      <c r="B3" s="359"/>
      <c r="C3" s="359"/>
      <c r="D3" s="359"/>
      <c r="E3" s="360" t="s">
        <v>142</v>
      </c>
      <c r="F3" s="360"/>
      <c r="G3" s="360"/>
      <c r="H3" s="360"/>
      <c r="I3" s="73"/>
      <c r="J3" s="73"/>
      <c r="K3" s="73"/>
    </row>
    <row r="4" spans="1:11" ht="13.5" thickBot="1">
      <c r="A4" s="75" t="s">
        <v>0</v>
      </c>
      <c r="B4" s="52"/>
      <c r="C4" s="52"/>
      <c r="D4" s="52"/>
      <c r="E4" s="52"/>
      <c r="F4" s="52"/>
      <c r="G4" s="52"/>
      <c r="H4" s="52"/>
    </row>
    <row r="5" spans="1:11" ht="16.149999999999999" customHeight="1" thickBot="1">
      <c r="A5" s="369" t="s">
        <v>145</v>
      </c>
      <c r="B5" s="260" t="s">
        <v>63</v>
      </c>
      <c r="C5" s="261"/>
      <c r="D5" s="262"/>
      <c r="E5" s="366" t="s">
        <v>62</v>
      </c>
      <c r="F5" s="367"/>
      <c r="G5" s="368"/>
      <c r="H5" s="369" t="s">
        <v>144</v>
      </c>
    </row>
    <row r="6" spans="1:11" ht="13.5" thickBot="1">
      <c r="A6" s="370"/>
      <c r="B6" s="76" t="s">
        <v>35</v>
      </c>
      <c r="C6" s="30" t="s">
        <v>37</v>
      </c>
      <c r="D6" s="32" t="s">
        <v>36</v>
      </c>
      <c r="E6" s="30" t="s">
        <v>35</v>
      </c>
      <c r="F6" s="30" t="s">
        <v>37</v>
      </c>
      <c r="G6" s="30" t="s">
        <v>36</v>
      </c>
      <c r="H6" s="370"/>
    </row>
    <row r="7" spans="1:11" ht="13.5" thickBot="1">
      <c r="A7" s="371"/>
      <c r="B7" s="76" t="s">
        <v>3</v>
      </c>
      <c r="C7" s="35" t="s">
        <v>1</v>
      </c>
      <c r="D7" s="77" t="s">
        <v>2</v>
      </c>
      <c r="E7" s="30" t="s">
        <v>3</v>
      </c>
      <c r="F7" s="35" t="s">
        <v>1</v>
      </c>
      <c r="G7" s="35" t="s">
        <v>2</v>
      </c>
      <c r="H7" s="371"/>
    </row>
    <row r="8" spans="1:11" ht="12.75">
      <c r="A8" s="78" t="s">
        <v>11</v>
      </c>
      <c r="B8" s="79">
        <v>32.299999999999997</v>
      </c>
      <c r="C8" s="80">
        <f>(F8/$F$13)*100</f>
        <v>33.02562798900523</v>
      </c>
      <c r="D8" s="79">
        <f>(G8/$G$13)*100</f>
        <v>33.184858515120858</v>
      </c>
      <c r="E8" s="81">
        <f t="shared" ref="E8:E13" si="0">F8+G8</f>
        <v>218290</v>
      </c>
      <c r="F8" s="82">
        <v>83144</v>
      </c>
      <c r="G8" s="82">
        <v>135146</v>
      </c>
      <c r="H8" s="26" t="s">
        <v>69</v>
      </c>
      <c r="I8" s="62"/>
      <c r="J8" s="62"/>
    </row>
    <row r="9" spans="1:11" ht="12.75">
      <c r="A9" s="83" t="s">
        <v>13</v>
      </c>
      <c r="B9" s="79">
        <v>65.099999999999994</v>
      </c>
      <c r="C9" s="80">
        <f t="shared" ref="C9:C13" si="1">(F9/$F$13)*100</f>
        <v>63.964711863868182</v>
      </c>
      <c r="D9" s="79">
        <f t="shared" ref="D9:D13" si="2">(G9/$G$13)*100</f>
        <v>64.581143861785833</v>
      </c>
      <c r="E9" s="81">
        <f t="shared" si="0"/>
        <v>424043</v>
      </c>
      <c r="F9" s="82">
        <v>161035</v>
      </c>
      <c r="G9" s="82">
        <v>263008</v>
      </c>
      <c r="H9" s="26" t="s">
        <v>70</v>
      </c>
      <c r="I9" s="62"/>
      <c r="J9" s="62"/>
    </row>
    <row r="10" spans="1:11" ht="12.75">
      <c r="A10" s="83" t="s">
        <v>14</v>
      </c>
      <c r="B10" s="79">
        <v>0.4</v>
      </c>
      <c r="C10" s="80">
        <f t="shared" si="1"/>
        <v>0.98110869254357391</v>
      </c>
      <c r="D10" s="79">
        <f t="shared" si="2"/>
        <v>9.0607289835286264E-2</v>
      </c>
      <c r="E10" s="81">
        <f t="shared" si="0"/>
        <v>2839</v>
      </c>
      <c r="F10" s="82">
        <v>2470</v>
      </c>
      <c r="G10" s="82">
        <v>369</v>
      </c>
      <c r="H10" s="26" t="s">
        <v>71</v>
      </c>
      <c r="I10" s="62"/>
    </row>
    <row r="11" spans="1:11" ht="12.75">
      <c r="A11" s="83" t="s">
        <v>12</v>
      </c>
      <c r="B11" s="79">
        <v>0.7</v>
      </c>
      <c r="C11" s="80">
        <f t="shared" si="1"/>
        <v>1.6436549675082222</v>
      </c>
      <c r="D11" s="79">
        <f t="shared" si="2"/>
        <v>0.25684342863877896</v>
      </c>
      <c r="E11" s="81">
        <f t="shared" si="0"/>
        <v>5184</v>
      </c>
      <c r="F11" s="82">
        <v>4138</v>
      </c>
      <c r="G11" s="82">
        <v>1046</v>
      </c>
      <c r="H11" s="26" t="s">
        <v>72</v>
      </c>
      <c r="I11" s="62"/>
    </row>
    <row r="12" spans="1:11" ht="13.5" thickBot="1">
      <c r="A12" s="84" t="s">
        <v>74</v>
      </c>
      <c r="B12" s="85">
        <v>1.48</v>
      </c>
      <c r="C12" s="43">
        <f t="shared" si="1"/>
        <v>0.38489648707478669</v>
      </c>
      <c r="D12" s="85">
        <f t="shared" si="2"/>
        <v>1.8865469046192529</v>
      </c>
      <c r="E12" s="86">
        <f t="shared" si="0"/>
        <v>8652</v>
      </c>
      <c r="F12" s="87">
        <v>969</v>
      </c>
      <c r="G12" s="87">
        <v>7683</v>
      </c>
      <c r="H12" s="88" t="s">
        <v>73</v>
      </c>
      <c r="I12" s="62"/>
    </row>
    <row r="13" spans="1:11" s="21" customFormat="1" ht="13.5" thickBot="1">
      <c r="A13" s="89" t="s">
        <v>66</v>
      </c>
      <c r="B13" s="90">
        <v>100</v>
      </c>
      <c r="C13" s="67">
        <f t="shared" si="1"/>
        <v>100</v>
      </c>
      <c r="D13" s="66">
        <f t="shared" si="2"/>
        <v>100</v>
      </c>
      <c r="E13" s="91">
        <f t="shared" si="0"/>
        <v>659008</v>
      </c>
      <c r="F13" s="91">
        <v>251756</v>
      </c>
      <c r="G13" s="91">
        <v>407252</v>
      </c>
      <c r="H13" s="71" t="s">
        <v>35</v>
      </c>
      <c r="I13" s="92"/>
      <c r="J13" s="93"/>
      <c r="K13" s="93"/>
    </row>
    <row r="14" spans="1:11" ht="12.75"/>
  </sheetData>
  <mergeCells count="6">
    <mergeCell ref="E5:G5"/>
    <mergeCell ref="A5:A7"/>
    <mergeCell ref="H5:H7"/>
    <mergeCell ref="B5:D5"/>
    <mergeCell ref="A3:D3"/>
    <mergeCell ref="E3:H3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Normal="100" workbookViewId="0">
      <selection activeCell="A3" sqref="A3:D3"/>
    </sheetView>
  </sheetViews>
  <sheetFormatPr baseColWidth="10" defaultRowHeight="12" customHeight="1"/>
  <cols>
    <col min="1" max="1" width="48.140625" customWidth="1"/>
    <col min="2" max="2" width="16.140625" bestFit="1" customWidth="1"/>
    <col min="3" max="4" width="13" customWidth="1"/>
    <col min="5" max="5" width="12.7109375" bestFit="1" customWidth="1"/>
    <col min="6" max="7" width="12" customWidth="1"/>
    <col min="8" max="8" width="17.5703125" customWidth="1"/>
    <col min="9" max="10" width="8" customWidth="1"/>
    <col min="11" max="11" width="10" customWidth="1"/>
  </cols>
  <sheetData>
    <row r="1" spans="1:11"/>
    <row r="2" spans="1:11"/>
    <row r="3" spans="1:11" ht="41.1" customHeight="1" thickBot="1">
      <c r="A3" s="359" t="s">
        <v>150</v>
      </c>
      <c r="B3" s="359"/>
      <c r="C3" s="359"/>
      <c r="D3" s="359"/>
      <c r="E3" s="360" t="s">
        <v>149</v>
      </c>
      <c r="F3" s="360"/>
      <c r="G3" s="360"/>
      <c r="H3" s="360"/>
      <c r="I3" s="2"/>
      <c r="K3" s="1"/>
    </row>
    <row r="4" spans="1:11" ht="12.75" customHeight="1" thickBot="1">
      <c r="A4" s="361" t="s">
        <v>88</v>
      </c>
      <c r="B4" s="357" t="s">
        <v>63</v>
      </c>
      <c r="C4" s="357"/>
      <c r="D4" s="357"/>
      <c r="E4" s="358" t="s">
        <v>62</v>
      </c>
      <c r="F4" s="358"/>
      <c r="G4" s="358"/>
      <c r="H4" s="364" t="s">
        <v>89</v>
      </c>
    </row>
    <row r="5" spans="1:11" ht="13.5" thickBot="1">
      <c r="A5" s="362"/>
      <c r="B5" s="94" t="s">
        <v>35</v>
      </c>
      <c r="C5" s="94" t="s">
        <v>37</v>
      </c>
      <c r="D5" s="94" t="s">
        <v>36</v>
      </c>
      <c r="E5" s="94" t="s">
        <v>35</v>
      </c>
      <c r="F5" s="94" t="s">
        <v>37</v>
      </c>
      <c r="G5" s="94" t="s">
        <v>36</v>
      </c>
      <c r="H5" s="365"/>
    </row>
    <row r="6" spans="1:11" ht="13.5" thickBot="1">
      <c r="A6" s="363"/>
      <c r="B6" s="94" t="s">
        <v>3</v>
      </c>
      <c r="C6" s="95" t="s">
        <v>1</v>
      </c>
      <c r="D6" s="95" t="s">
        <v>2</v>
      </c>
      <c r="E6" s="94" t="s">
        <v>3</v>
      </c>
      <c r="F6" s="95" t="s">
        <v>1</v>
      </c>
      <c r="G6" s="95" t="s">
        <v>2</v>
      </c>
      <c r="H6" s="365"/>
    </row>
    <row r="7" spans="1:11" ht="12.75">
      <c r="A7" s="96" t="s">
        <v>16</v>
      </c>
      <c r="B7" s="97">
        <f>(E7/$E$19)*100</f>
        <v>29.884007477906188</v>
      </c>
      <c r="C7" s="98">
        <f>(F7/$F$19)*100</f>
        <v>38.953589983952718</v>
      </c>
      <c r="D7" s="99">
        <f>(G7/$G$19)*100</f>
        <v>24.27735161521613</v>
      </c>
      <c r="E7" s="100">
        <v>196938</v>
      </c>
      <c r="F7" s="101">
        <v>98068</v>
      </c>
      <c r="G7" s="102">
        <v>98870</v>
      </c>
      <c r="H7" s="103" t="s">
        <v>76</v>
      </c>
    </row>
    <row r="8" spans="1:11" ht="12.75">
      <c r="A8" s="104" t="s">
        <v>17</v>
      </c>
      <c r="B8" s="97">
        <f t="shared" ref="B8:B19" si="0">(E8/$E$19)*100</f>
        <v>24.425044915994949</v>
      </c>
      <c r="C8" s="98">
        <f t="shared" ref="C8:C19" si="1">(F8/$F$19)*100</f>
        <v>33.878835062520849</v>
      </c>
      <c r="D8" s="99">
        <f t="shared" ref="D8:D19" si="2">(G8/$G$19)*100</f>
        <v>18.580878669718011</v>
      </c>
      <c r="E8" s="100">
        <v>160963</v>
      </c>
      <c r="F8" s="101">
        <v>85292</v>
      </c>
      <c r="G8" s="102">
        <v>75671</v>
      </c>
      <c r="H8" s="105" t="s">
        <v>77</v>
      </c>
    </row>
    <row r="9" spans="1:11" ht="12.75">
      <c r="A9" s="104" t="s">
        <v>18</v>
      </c>
      <c r="B9" s="97">
        <f t="shared" si="0"/>
        <v>5.0190589492085076</v>
      </c>
      <c r="C9" s="98">
        <f t="shared" si="1"/>
        <v>5.6379986971512102</v>
      </c>
      <c r="D9" s="99">
        <f t="shared" si="2"/>
        <v>4.6364413188885507</v>
      </c>
      <c r="E9" s="100">
        <v>33076</v>
      </c>
      <c r="F9" s="101">
        <v>14194</v>
      </c>
      <c r="G9" s="102">
        <v>18882</v>
      </c>
      <c r="H9" s="105" t="s">
        <v>78</v>
      </c>
    </row>
    <row r="10" spans="1:11" ht="12.75">
      <c r="A10" s="104" t="s">
        <v>19</v>
      </c>
      <c r="B10" s="97">
        <f t="shared" si="0"/>
        <v>9.510203214528504</v>
      </c>
      <c r="C10" s="98">
        <f t="shared" si="1"/>
        <v>5.0338422917427987</v>
      </c>
      <c r="D10" s="99">
        <f t="shared" si="2"/>
        <v>12.277410546786756</v>
      </c>
      <c r="E10" s="100">
        <v>62673</v>
      </c>
      <c r="F10" s="101">
        <v>12673</v>
      </c>
      <c r="G10" s="102">
        <v>50000</v>
      </c>
      <c r="H10" s="105" t="s">
        <v>79</v>
      </c>
    </row>
    <row r="11" spans="1:11" ht="12.75">
      <c r="A11" s="104" t="s">
        <v>20</v>
      </c>
      <c r="B11" s="97">
        <f t="shared" si="0"/>
        <v>5.1380256385354954</v>
      </c>
      <c r="C11" s="98">
        <f t="shared" si="1"/>
        <v>3.0922798264986731</v>
      </c>
      <c r="D11" s="99">
        <f t="shared" si="2"/>
        <v>6.4026696001492942</v>
      </c>
      <c r="E11" s="100">
        <v>33860</v>
      </c>
      <c r="F11" s="101">
        <v>7785</v>
      </c>
      <c r="G11" s="102">
        <v>26075</v>
      </c>
      <c r="H11" s="105" t="s">
        <v>80</v>
      </c>
    </row>
    <row r="12" spans="1:11" ht="13.5" thickBot="1">
      <c r="A12" s="106" t="s">
        <v>21</v>
      </c>
      <c r="B12" s="97">
        <f t="shared" si="0"/>
        <v>4.3035896377585701</v>
      </c>
      <c r="C12" s="98">
        <f t="shared" si="1"/>
        <v>0.45996917650423425</v>
      </c>
      <c r="D12" s="99">
        <f t="shared" si="2"/>
        <v>6.679647982084802</v>
      </c>
      <c r="E12" s="100">
        <v>28361</v>
      </c>
      <c r="F12" s="101">
        <v>1158</v>
      </c>
      <c r="G12" s="102">
        <v>27203</v>
      </c>
      <c r="H12" s="105" t="s">
        <v>81</v>
      </c>
    </row>
    <row r="13" spans="1:11" ht="13.5" thickBot="1">
      <c r="A13" s="107" t="s">
        <v>75</v>
      </c>
      <c r="B13" s="108">
        <f t="shared" si="0"/>
        <v>78.279929833932215</v>
      </c>
      <c r="C13" s="108">
        <f t="shared" si="1"/>
        <v>87.056515038370492</v>
      </c>
      <c r="D13" s="108">
        <f t="shared" si="2"/>
        <v>72.854399732843547</v>
      </c>
      <c r="E13" s="109">
        <f>SUM(E7:E12)</f>
        <v>515871</v>
      </c>
      <c r="F13" s="109">
        <f>SUM(F7:F12)</f>
        <v>219170</v>
      </c>
      <c r="G13" s="109">
        <f>SUM(G7:G12)</f>
        <v>296701</v>
      </c>
      <c r="H13" s="110" t="s">
        <v>82</v>
      </c>
    </row>
    <row r="14" spans="1:11" ht="12.75">
      <c r="A14" s="96" t="s">
        <v>146</v>
      </c>
      <c r="B14" s="97">
        <f t="shared" si="0"/>
        <v>7.4244925706516458</v>
      </c>
      <c r="C14" s="98">
        <f t="shared" si="1"/>
        <v>6.4534708209536218</v>
      </c>
      <c r="D14" s="111">
        <f t="shared" si="2"/>
        <v>8.0247610815907588</v>
      </c>
      <c r="E14" s="21">
        <v>48928</v>
      </c>
      <c r="F14" s="112">
        <v>16247</v>
      </c>
      <c r="G14" s="113">
        <v>32681</v>
      </c>
      <c r="H14" s="105" t="s">
        <v>83</v>
      </c>
      <c r="I14" s="18"/>
    </row>
    <row r="15" spans="1:11" ht="12.75">
      <c r="A15" s="104" t="s">
        <v>147</v>
      </c>
      <c r="B15" s="97">
        <f t="shared" si="0"/>
        <v>7.9722856171700496</v>
      </c>
      <c r="C15" s="98">
        <f t="shared" si="1"/>
        <v>3.5355661831296974</v>
      </c>
      <c r="D15" s="98">
        <f t="shared" si="2"/>
        <v>10.714987280602674</v>
      </c>
      <c r="E15" s="21">
        <v>52538</v>
      </c>
      <c r="F15" s="112">
        <v>8901</v>
      </c>
      <c r="G15" s="113">
        <v>43637</v>
      </c>
      <c r="H15" s="105" t="s">
        <v>84</v>
      </c>
    </row>
    <row r="16" spans="1:11" ht="13.5" thickBot="1">
      <c r="A16" s="106" t="s">
        <v>148</v>
      </c>
      <c r="B16" s="97">
        <f t="shared" si="0"/>
        <v>2.2590014081771392</v>
      </c>
      <c r="C16" s="98">
        <f t="shared" si="1"/>
        <v>1.5491189882266956</v>
      </c>
      <c r="D16" s="98">
        <f t="shared" si="2"/>
        <v>2.6978381935509219</v>
      </c>
      <c r="E16" s="114">
        <v>14887</v>
      </c>
      <c r="F16" s="115">
        <v>3900</v>
      </c>
      <c r="G16" s="116">
        <v>10987</v>
      </c>
      <c r="H16" s="105" t="s">
        <v>85</v>
      </c>
    </row>
    <row r="17" spans="1:8" ht="13.5" thickBot="1">
      <c r="A17" s="107" t="s">
        <v>90</v>
      </c>
      <c r="B17" s="108">
        <f t="shared" si="0"/>
        <v>17.655779595998837</v>
      </c>
      <c r="C17" s="108">
        <f t="shared" si="1"/>
        <v>11.538155992310015</v>
      </c>
      <c r="D17" s="108">
        <f t="shared" si="2"/>
        <v>21.437586555744357</v>
      </c>
      <c r="E17" s="109">
        <f>SUM(E14:E16)</f>
        <v>116353</v>
      </c>
      <c r="F17" s="109">
        <f>SUM(F14:F16)</f>
        <v>29048</v>
      </c>
      <c r="G17" s="109">
        <f>SUM(G14:G16)</f>
        <v>87305</v>
      </c>
      <c r="H17" s="110" t="s">
        <v>86</v>
      </c>
    </row>
    <row r="18" spans="1:8" ht="13.5" thickBot="1">
      <c r="A18" s="107" t="s">
        <v>15</v>
      </c>
      <c r="B18" s="108">
        <f t="shared" si="0"/>
        <v>4.0642905700689518</v>
      </c>
      <c r="C18" s="108">
        <f t="shared" si="1"/>
        <v>1.4053289693194997</v>
      </c>
      <c r="D18" s="108">
        <f t="shared" si="2"/>
        <v>5.7080137114120983</v>
      </c>
      <c r="E18" s="109">
        <v>26784</v>
      </c>
      <c r="F18" s="109">
        <v>3538</v>
      </c>
      <c r="G18" s="109">
        <v>23246</v>
      </c>
      <c r="H18" s="110" t="s">
        <v>87</v>
      </c>
    </row>
    <row r="19" spans="1:8" ht="13.5" thickBot="1">
      <c r="A19" s="107" t="s">
        <v>66</v>
      </c>
      <c r="B19" s="109">
        <f t="shared" si="0"/>
        <v>100</v>
      </c>
      <c r="C19" s="109">
        <f t="shared" si="1"/>
        <v>100</v>
      </c>
      <c r="D19" s="109">
        <f t="shared" si="2"/>
        <v>100</v>
      </c>
      <c r="E19" s="109">
        <f>E18+E17+E13</f>
        <v>659008</v>
      </c>
      <c r="F19" s="109">
        <f t="shared" ref="F19:G19" si="3">F18+F17+F13</f>
        <v>251756</v>
      </c>
      <c r="G19" s="109">
        <f t="shared" si="3"/>
        <v>407252</v>
      </c>
      <c r="H19" s="110" t="s">
        <v>35</v>
      </c>
    </row>
  </sheetData>
  <mergeCells count="6">
    <mergeCell ref="B4:D4"/>
    <mergeCell ref="E4:G4"/>
    <mergeCell ref="A3:D3"/>
    <mergeCell ref="E3:H3"/>
    <mergeCell ref="A4:A6"/>
    <mergeCell ref="H4:H6"/>
  </mergeCells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Q43"/>
  <sheetViews>
    <sheetView workbookViewId="0">
      <selection activeCell="A2" sqref="A2:H3"/>
    </sheetView>
  </sheetViews>
  <sheetFormatPr baseColWidth="10" defaultRowHeight="12"/>
  <cols>
    <col min="1" max="1" width="51.5703125" customWidth="1"/>
    <col min="2" max="2" width="11.28515625" customWidth="1"/>
    <col min="3" max="3" width="8.28515625" bestFit="1" customWidth="1"/>
    <col min="4" max="4" width="9.140625" bestFit="1" customWidth="1"/>
    <col min="5" max="5" width="9.7109375" customWidth="1"/>
    <col min="6" max="6" width="10.28515625" customWidth="1"/>
    <col min="7" max="7" width="9.85546875" customWidth="1"/>
    <col min="8" max="8" width="14.85546875" customWidth="1"/>
    <col min="9" max="9" width="3" hidden="1" customWidth="1"/>
    <col min="10" max="10" width="8.7109375" customWidth="1"/>
    <col min="11" max="11" width="2.42578125" hidden="1" customWidth="1"/>
    <col min="12" max="15" width="8.7109375" bestFit="1" customWidth="1"/>
    <col min="16" max="16" width="13.28515625" customWidth="1"/>
    <col min="17" max="17" width="24.42578125" style="4" customWidth="1"/>
  </cols>
  <sheetData>
    <row r="1" spans="1:17" s="117" customFormat="1" ht="16.5" thickBot="1">
      <c r="A1" s="302" t="s">
        <v>106</v>
      </c>
      <c r="B1" s="302"/>
      <c r="C1" s="302"/>
      <c r="D1" s="302"/>
      <c r="E1" s="302"/>
      <c r="F1" s="302"/>
      <c r="G1" s="302"/>
      <c r="H1" s="303"/>
      <c r="I1" s="304" t="s">
        <v>107</v>
      </c>
      <c r="J1" s="305"/>
      <c r="K1" s="305"/>
      <c r="L1" s="305"/>
      <c r="M1" s="305"/>
      <c r="N1" s="305"/>
      <c r="O1" s="305"/>
      <c r="P1" s="305"/>
      <c r="Q1" s="305"/>
    </row>
    <row r="2" spans="1:17" s="117" customFormat="1" ht="15.75">
      <c r="A2" s="280" t="s">
        <v>152</v>
      </c>
      <c r="B2" s="280"/>
      <c r="C2" s="280"/>
      <c r="D2" s="280"/>
      <c r="E2" s="280"/>
      <c r="F2" s="280"/>
      <c r="G2" s="280"/>
      <c r="H2" s="280"/>
      <c r="I2" s="118"/>
      <c r="J2" s="118"/>
      <c r="K2" s="334" t="s">
        <v>151</v>
      </c>
      <c r="L2" s="334"/>
      <c r="M2" s="334"/>
      <c r="N2" s="334"/>
      <c r="O2" s="334"/>
      <c r="P2" s="334"/>
      <c r="Q2" s="334"/>
    </row>
    <row r="3" spans="1:17" s="117" customFormat="1" ht="16.5" thickBot="1">
      <c r="A3" s="281"/>
      <c r="B3" s="281"/>
      <c r="C3" s="281"/>
      <c r="D3" s="281"/>
      <c r="E3" s="281"/>
      <c r="F3" s="281"/>
      <c r="G3" s="281"/>
      <c r="H3" s="281"/>
      <c r="I3" s="119"/>
      <c r="J3" s="119"/>
      <c r="K3" s="335"/>
      <c r="L3" s="335"/>
      <c r="M3" s="335"/>
      <c r="N3" s="335"/>
      <c r="O3" s="335"/>
      <c r="P3" s="335"/>
      <c r="Q3" s="335"/>
    </row>
    <row r="4" spans="1:17" s="21" customFormat="1" ht="13.5" thickBot="1">
      <c r="A4" s="120"/>
      <c r="B4" s="121" t="s">
        <v>35</v>
      </c>
      <c r="C4" s="12" t="s">
        <v>97</v>
      </c>
      <c r="D4" s="12" t="s">
        <v>86</v>
      </c>
      <c r="E4" s="12" t="s">
        <v>94</v>
      </c>
      <c r="F4" s="12" t="s">
        <v>95</v>
      </c>
      <c r="G4" s="12" t="s">
        <v>96</v>
      </c>
      <c r="H4" s="306" t="s">
        <v>82</v>
      </c>
      <c r="I4" s="307"/>
      <c r="J4" s="12" t="s">
        <v>81</v>
      </c>
      <c r="K4" s="122"/>
      <c r="L4" s="122" t="s">
        <v>80</v>
      </c>
      <c r="M4" s="122" t="s">
        <v>79</v>
      </c>
      <c r="N4" s="122" t="s">
        <v>108</v>
      </c>
      <c r="O4" s="122" t="s">
        <v>109</v>
      </c>
      <c r="P4" s="122" t="s">
        <v>110</v>
      </c>
      <c r="Q4" s="123"/>
    </row>
    <row r="5" spans="1:17" s="21" customFormat="1">
      <c r="A5" s="342" t="s">
        <v>39</v>
      </c>
      <c r="B5" s="344" t="s">
        <v>66</v>
      </c>
      <c r="C5" s="344" t="s">
        <v>15</v>
      </c>
      <c r="D5" s="347" t="s">
        <v>90</v>
      </c>
      <c r="E5" s="344" t="s">
        <v>146</v>
      </c>
      <c r="F5" s="344" t="s">
        <v>147</v>
      </c>
      <c r="G5" s="344" t="s">
        <v>148</v>
      </c>
      <c r="H5" s="349" t="s">
        <v>75</v>
      </c>
      <c r="I5" s="350"/>
      <c r="J5" s="349" t="s">
        <v>88</v>
      </c>
      <c r="K5" s="350"/>
      <c r="L5" s="124" t="s">
        <v>88</v>
      </c>
      <c r="M5" s="125" t="s">
        <v>88</v>
      </c>
      <c r="N5" s="125" t="s">
        <v>88</v>
      </c>
      <c r="O5" s="125" t="s">
        <v>88</v>
      </c>
      <c r="P5" s="125" t="s">
        <v>88</v>
      </c>
      <c r="Q5" s="353" t="s">
        <v>38</v>
      </c>
    </row>
    <row r="6" spans="1:17" s="21" customFormat="1" ht="12.75" thickBot="1">
      <c r="A6" s="343"/>
      <c r="B6" s="345"/>
      <c r="C6" s="346"/>
      <c r="D6" s="348"/>
      <c r="E6" s="346"/>
      <c r="F6" s="346"/>
      <c r="G6" s="346"/>
      <c r="H6" s="351"/>
      <c r="I6" s="352"/>
      <c r="J6" s="340" t="s">
        <v>111</v>
      </c>
      <c r="K6" s="341"/>
      <c r="L6" s="126" t="s">
        <v>112</v>
      </c>
      <c r="M6" s="127" t="s">
        <v>113</v>
      </c>
      <c r="N6" s="127" t="s">
        <v>114</v>
      </c>
      <c r="O6" s="127" t="s">
        <v>115</v>
      </c>
      <c r="P6" s="127" t="s">
        <v>116</v>
      </c>
      <c r="Q6" s="354"/>
    </row>
    <row r="7" spans="1:17" ht="13.5" thickTop="1" thickBot="1">
      <c r="A7" s="128" t="s">
        <v>117</v>
      </c>
      <c r="B7" s="129">
        <f>C7+D7+H7</f>
        <v>1752</v>
      </c>
      <c r="C7" s="130">
        <v>8</v>
      </c>
      <c r="D7" s="131">
        <f>E7+F7+G7</f>
        <v>387</v>
      </c>
      <c r="E7" s="132">
        <v>60</v>
      </c>
      <c r="F7" s="133">
        <v>259</v>
      </c>
      <c r="G7" s="133">
        <v>68</v>
      </c>
      <c r="H7" s="355">
        <f>J7+L7+M7+N7+O7+P7</f>
        <v>1357</v>
      </c>
      <c r="I7" s="356"/>
      <c r="J7" s="133">
        <v>9</v>
      </c>
      <c r="K7" s="134"/>
      <c r="L7" s="133">
        <v>32</v>
      </c>
      <c r="M7" s="133">
        <v>65</v>
      </c>
      <c r="N7" s="133">
        <v>67</v>
      </c>
      <c r="O7" s="133">
        <v>209</v>
      </c>
      <c r="P7" s="135">
        <v>975</v>
      </c>
      <c r="Q7" s="136" t="s">
        <v>22</v>
      </c>
    </row>
    <row r="8" spans="1:17" ht="12.75" thickBot="1">
      <c r="A8" s="128" t="s">
        <v>118</v>
      </c>
      <c r="B8" s="137">
        <f t="shared" ref="B8:B21" si="0">C8+D8+H8</f>
        <v>87584</v>
      </c>
      <c r="C8" s="138">
        <v>3630</v>
      </c>
      <c r="D8" s="139">
        <f t="shared" ref="D8:D21" si="1">E8+F8+G8</f>
        <v>11652</v>
      </c>
      <c r="E8" s="140">
        <v>10201</v>
      </c>
      <c r="F8" s="141">
        <v>856</v>
      </c>
      <c r="G8" s="141">
        <v>595</v>
      </c>
      <c r="H8" s="286">
        <v>72302</v>
      </c>
      <c r="I8" s="338"/>
      <c r="J8" s="141">
        <v>24229</v>
      </c>
      <c r="K8" s="142"/>
      <c r="L8" s="141">
        <v>3285</v>
      </c>
      <c r="M8" s="141">
        <v>19335</v>
      </c>
      <c r="N8" s="141">
        <v>12708</v>
      </c>
      <c r="O8" s="141">
        <v>5847</v>
      </c>
      <c r="P8" s="143">
        <v>6898</v>
      </c>
      <c r="Q8" s="144" t="s">
        <v>23</v>
      </c>
    </row>
    <row r="9" spans="1:17" ht="12.75" thickBot="1">
      <c r="A9" s="128" t="s">
        <v>119</v>
      </c>
      <c r="B9" s="137">
        <f t="shared" si="0"/>
        <v>98771</v>
      </c>
      <c r="C9" s="138">
        <v>362</v>
      </c>
      <c r="D9" s="139">
        <f t="shared" si="1"/>
        <v>6892</v>
      </c>
      <c r="E9" s="140">
        <v>3518</v>
      </c>
      <c r="F9" s="141">
        <v>2705</v>
      </c>
      <c r="G9" s="141">
        <v>669</v>
      </c>
      <c r="H9" s="286">
        <v>91517</v>
      </c>
      <c r="I9" s="338"/>
      <c r="J9" s="141">
        <v>1619</v>
      </c>
      <c r="K9" s="142"/>
      <c r="L9" s="141">
        <v>17499</v>
      </c>
      <c r="M9" s="141">
        <v>24650</v>
      </c>
      <c r="N9" s="141">
        <v>1439</v>
      </c>
      <c r="O9" s="141">
        <v>26821</v>
      </c>
      <c r="P9" s="143">
        <v>19489</v>
      </c>
      <c r="Q9" s="144" t="s">
        <v>24</v>
      </c>
    </row>
    <row r="10" spans="1:17" ht="12.75" thickBot="1">
      <c r="A10" s="128" t="s">
        <v>120</v>
      </c>
      <c r="B10" s="137">
        <f t="shared" si="0"/>
        <v>19085</v>
      </c>
      <c r="C10" s="138">
        <v>10</v>
      </c>
      <c r="D10" s="139">
        <f t="shared" si="1"/>
        <v>1497</v>
      </c>
      <c r="E10" s="140">
        <v>903</v>
      </c>
      <c r="F10" s="141">
        <v>546</v>
      </c>
      <c r="G10" s="141">
        <v>48</v>
      </c>
      <c r="H10" s="286">
        <v>17578</v>
      </c>
      <c r="I10" s="338"/>
      <c r="J10" s="141">
        <v>1105</v>
      </c>
      <c r="K10" s="142"/>
      <c r="L10" s="141">
        <v>3077</v>
      </c>
      <c r="M10" s="141">
        <v>2580</v>
      </c>
      <c r="N10" s="141">
        <v>1140</v>
      </c>
      <c r="O10" s="141">
        <v>4348</v>
      </c>
      <c r="P10" s="143">
        <v>5328</v>
      </c>
      <c r="Q10" s="144" t="s">
        <v>25</v>
      </c>
    </row>
    <row r="11" spans="1:17" ht="12.75" thickBot="1">
      <c r="A11" s="128" t="s">
        <v>121</v>
      </c>
      <c r="B11" s="137">
        <f t="shared" si="0"/>
        <v>17617</v>
      </c>
      <c r="C11" s="138">
        <v>4</v>
      </c>
      <c r="D11" s="139">
        <f t="shared" si="1"/>
        <v>2337</v>
      </c>
      <c r="E11" s="140">
        <v>1241</v>
      </c>
      <c r="F11" s="141">
        <v>964</v>
      </c>
      <c r="G11" s="141">
        <v>132</v>
      </c>
      <c r="H11" s="286">
        <v>15276</v>
      </c>
      <c r="I11" s="338"/>
      <c r="J11" s="141">
        <v>64</v>
      </c>
      <c r="K11" s="142"/>
      <c r="L11" s="141">
        <v>402</v>
      </c>
      <c r="M11" s="141">
        <v>3231</v>
      </c>
      <c r="N11" s="141">
        <v>1586</v>
      </c>
      <c r="O11" s="141">
        <v>3210</v>
      </c>
      <c r="P11" s="143">
        <v>6783</v>
      </c>
      <c r="Q11" s="144" t="s">
        <v>26</v>
      </c>
    </row>
    <row r="12" spans="1:17" ht="12.75" thickBot="1">
      <c r="A12" s="128" t="s">
        <v>122</v>
      </c>
      <c r="B12" s="137">
        <f t="shared" si="0"/>
        <v>23329</v>
      </c>
      <c r="C12" s="138">
        <v>15</v>
      </c>
      <c r="D12" s="139">
        <f t="shared" si="1"/>
        <v>15002</v>
      </c>
      <c r="E12" s="140">
        <v>4822</v>
      </c>
      <c r="F12" s="141">
        <v>8980</v>
      </c>
      <c r="G12" s="141">
        <v>1200</v>
      </c>
      <c r="H12" s="286">
        <v>8312</v>
      </c>
      <c r="I12" s="338"/>
      <c r="J12" s="141">
        <v>6</v>
      </c>
      <c r="K12" s="142"/>
      <c r="L12" s="141">
        <v>532</v>
      </c>
      <c r="M12" s="141">
        <v>1333</v>
      </c>
      <c r="N12" s="141">
        <v>1282</v>
      </c>
      <c r="O12" s="141">
        <v>1690</v>
      </c>
      <c r="P12" s="143">
        <v>3469</v>
      </c>
      <c r="Q12" s="144" t="s">
        <v>27</v>
      </c>
    </row>
    <row r="13" spans="1:17" ht="12.75" thickBot="1">
      <c r="A13" s="128" t="s">
        <v>123</v>
      </c>
      <c r="B13" s="137">
        <f t="shared" si="0"/>
        <v>3927</v>
      </c>
      <c r="C13" s="138">
        <v>0</v>
      </c>
      <c r="D13" s="139">
        <f t="shared" si="1"/>
        <v>1618</v>
      </c>
      <c r="E13" s="140">
        <v>316</v>
      </c>
      <c r="F13" s="141">
        <v>652</v>
      </c>
      <c r="G13" s="141">
        <v>650</v>
      </c>
      <c r="H13" s="286">
        <v>2309</v>
      </c>
      <c r="I13" s="338"/>
      <c r="J13" s="141">
        <v>2</v>
      </c>
      <c r="K13" s="142"/>
      <c r="L13" s="141">
        <v>88</v>
      </c>
      <c r="M13" s="141">
        <v>237</v>
      </c>
      <c r="N13" s="141">
        <v>615</v>
      </c>
      <c r="O13" s="141">
        <v>550</v>
      </c>
      <c r="P13" s="143">
        <v>817</v>
      </c>
      <c r="Q13" s="144" t="s">
        <v>28</v>
      </c>
    </row>
    <row r="14" spans="1:17" ht="12.75" thickBot="1">
      <c r="A14" s="128" t="s">
        <v>124</v>
      </c>
      <c r="B14" s="137">
        <f t="shared" si="0"/>
        <v>17420</v>
      </c>
      <c r="C14" s="138">
        <v>285</v>
      </c>
      <c r="D14" s="139">
        <f t="shared" si="1"/>
        <v>2567</v>
      </c>
      <c r="E14" s="140">
        <v>875</v>
      </c>
      <c r="F14" s="141">
        <v>1095</v>
      </c>
      <c r="G14" s="141">
        <v>597</v>
      </c>
      <c r="H14" s="286">
        <v>14568</v>
      </c>
      <c r="I14" s="338"/>
      <c r="J14" s="141">
        <v>3</v>
      </c>
      <c r="K14" s="142"/>
      <c r="L14" s="141">
        <v>160</v>
      </c>
      <c r="M14" s="141">
        <v>367</v>
      </c>
      <c r="N14" s="141">
        <v>604</v>
      </c>
      <c r="O14" s="141">
        <v>5914</v>
      </c>
      <c r="P14" s="143">
        <v>7520</v>
      </c>
      <c r="Q14" s="145" t="s">
        <v>29</v>
      </c>
    </row>
    <row r="15" spans="1:17" ht="12.75" thickBot="1">
      <c r="A15" s="128" t="s">
        <v>125</v>
      </c>
      <c r="B15" s="137">
        <f t="shared" si="0"/>
        <v>80280</v>
      </c>
      <c r="C15" s="138">
        <v>12</v>
      </c>
      <c r="D15" s="139">
        <f t="shared" si="1"/>
        <v>15602</v>
      </c>
      <c r="E15" s="140">
        <v>7664</v>
      </c>
      <c r="F15" s="141">
        <v>3335</v>
      </c>
      <c r="G15" s="141">
        <v>4603</v>
      </c>
      <c r="H15" s="286">
        <v>64666</v>
      </c>
      <c r="I15" s="338"/>
      <c r="J15" s="141">
        <v>252</v>
      </c>
      <c r="K15" s="142"/>
      <c r="L15" s="141">
        <v>3341</v>
      </c>
      <c r="M15" s="141">
        <v>3181</v>
      </c>
      <c r="N15" s="141">
        <v>3708</v>
      </c>
      <c r="O15" s="141">
        <v>22939</v>
      </c>
      <c r="P15" s="143">
        <v>31245</v>
      </c>
      <c r="Q15" s="144" t="s">
        <v>30</v>
      </c>
    </row>
    <row r="16" spans="1:17" ht="12.75" thickBot="1">
      <c r="A16" s="128" t="s">
        <v>126</v>
      </c>
      <c r="B16" s="137">
        <f>C16+D16+H16</f>
        <v>195779</v>
      </c>
      <c r="C16" s="138">
        <v>90</v>
      </c>
      <c r="D16" s="139">
        <f t="shared" si="1"/>
        <v>19524</v>
      </c>
      <c r="E16" s="140">
        <v>9533</v>
      </c>
      <c r="F16" s="141">
        <v>9216</v>
      </c>
      <c r="G16" s="141">
        <v>775</v>
      </c>
      <c r="H16" s="286">
        <v>176165</v>
      </c>
      <c r="I16" s="338"/>
      <c r="J16" s="141">
        <v>617</v>
      </c>
      <c r="K16" s="142"/>
      <c r="L16" s="141">
        <v>2882</v>
      </c>
      <c r="M16" s="141">
        <v>3199</v>
      </c>
      <c r="N16" s="141">
        <v>4898</v>
      </c>
      <c r="O16" s="141">
        <v>79023</v>
      </c>
      <c r="P16" s="143">
        <v>85546</v>
      </c>
      <c r="Q16" s="144" t="s">
        <v>31</v>
      </c>
    </row>
    <row r="17" spans="1:17" ht="12.75" thickBot="1">
      <c r="A17" s="128" t="s">
        <v>127</v>
      </c>
      <c r="B17" s="137">
        <f t="shared" si="0"/>
        <v>33564</v>
      </c>
      <c r="C17" s="138">
        <v>743</v>
      </c>
      <c r="D17" s="139">
        <f t="shared" si="1"/>
        <v>9152</v>
      </c>
      <c r="E17" s="140">
        <v>3478</v>
      </c>
      <c r="F17" s="141">
        <v>3523</v>
      </c>
      <c r="G17" s="141">
        <v>2151</v>
      </c>
      <c r="H17" s="286">
        <v>23669</v>
      </c>
      <c r="I17" s="338"/>
      <c r="J17" s="141">
        <v>19</v>
      </c>
      <c r="K17" s="142"/>
      <c r="L17" s="141">
        <v>344</v>
      </c>
      <c r="M17" s="141">
        <v>458</v>
      </c>
      <c r="N17" s="141">
        <v>1186</v>
      </c>
      <c r="O17" s="141">
        <v>2670</v>
      </c>
      <c r="P17" s="143">
        <v>18992</v>
      </c>
      <c r="Q17" s="144" t="s">
        <v>32</v>
      </c>
    </row>
    <row r="18" spans="1:17" ht="12.75" thickBot="1">
      <c r="A18" s="128" t="s">
        <v>128</v>
      </c>
      <c r="B18" s="137">
        <f t="shared" si="0"/>
        <v>8784</v>
      </c>
      <c r="C18" s="138">
        <v>856</v>
      </c>
      <c r="D18" s="139">
        <f t="shared" si="1"/>
        <v>2476</v>
      </c>
      <c r="E18" s="140">
        <v>1329</v>
      </c>
      <c r="F18" s="141">
        <v>1068</v>
      </c>
      <c r="G18" s="141">
        <v>79</v>
      </c>
      <c r="H18" s="286">
        <v>5452</v>
      </c>
      <c r="I18" s="338"/>
      <c r="J18" s="141">
        <v>104</v>
      </c>
      <c r="K18" s="142"/>
      <c r="L18" s="141">
        <v>340</v>
      </c>
      <c r="M18" s="141">
        <v>470</v>
      </c>
      <c r="N18" s="141">
        <v>1097</v>
      </c>
      <c r="O18" s="141">
        <v>1779</v>
      </c>
      <c r="P18" s="143">
        <v>1662</v>
      </c>
      <c r="Q18" s="144" t="s">
        <v>33</v>
      </c>
    </row>
    <row r="19" spans="1:17" ht="12.75" thickBot="1">
      <c r="A19" s="128" t="s">
        <v>132</v>
      </c>
      <c r="B19" s="137">
        <f t="shared" si="0"/>
        <v>26925</v>
      </c>
      <c r="C19" s="138">
        <v>8</v>
      </c>
      <c r="D19" s="139">
        <f t="shared" si="1"/>
        <v>20800</v>
      </c>
      <c r="E19" s="140">
        <v>2460</v>
      </c>
      <c r="F19" s="141">
        <v>16277</v>
      </c>
      <c r="G19" s="141">
        <v>2063</v>
      </c>
      <c r="H19" s="286">
        <v>6117</v>
      </c>
      <c r="I19" s="338"/>
      <c r="J19" s="141">
        <v>49</v>
      </c>
      <c r="K19" s="142"/>
      <c r="L19" s="141">
        <v>514</v>
      </c>
      <c r="M19" s="141">
        <v>1379</v>
      </c>
      <c r="N19" s="141">
        <v>1280</v>
      </c>
      <c r="O19" s="141">
        <v>1176</v>
      </c>
      <c r="P19" s="143">
        <v>1719</v>
      </c>
      <c r="Q19" s="144" t="s">
        <v>136</v>
      </c>
    </row>
    <row r="20" spans="1:17" ht="12.75" thickBot="1">
      <c r="A20" s="146" t="s">
        <v>129</v>
      </c>
      <c r="B20" s="147">
        <f>C20+D20+H20</f>
        <v>44191</v>
      </c>
      <c r="C20" s="138">
        <v>20761</v>
      </c>
      <c r="D20" s="148">
        <f t="shared" si="1"/>
        <v>6847</v>
      </c>
      <c r="E20" s="140">
        <v>2528</v>
      </c>
      <c r="F20" s="141">
        <v>3062</v>
      </c>
      <c r="G20" s="141">
        <v>1257</v>
      </c>
      <c r="H20" s="290">
        <v>16583</v>
      </c>
      <c r="I20" s="339"/>
      <c r="J20" s="141">
        <v>283</v>
      </c>
      <c r="K20" s="142"/>
      <c r="L20" s="141">
        <v>1364</v>
      </c>
      <c r="M20" s="141">
        <v>2188</v>
      </c>
      <c r="N20" s="141">
        <v>1466</v>
      </c>
      <c r="O20" s="141">
        <v>4787</v>
      </c>
      <c r="P20" s="143">
        <v>6495</v>
      </c>
      <c r="Q20" s="149" t="s">
        <v>34</v>
      </c>
    </row>
    <row r="21" spans="1:17" ht="16.5" thickBot="1">
      <c r="A21" s="150" t="s">
        <v>66</v>
      </c>
      <c r="B21" s="109">
        <f t="shared" si="0"/>
        <v>659008</v>
      </c>
      <c r="C21" s="151">
        <v>26784</v>
      </c>
      <c r="D21" s="152">
        <f t="shared" si="1"/>
        <v>116353</v>
      </c>
      <c r="E21" s="153">
        <v>48928</v>
      </c>
      <c r="F21" s="109">
        <v>52538</v>
      </c>
      <c r="G21" s="109">
        <v>14887</v>
      </c>
      <c r="H21" s="109">
        <v>515871</v>
      </c>
      <c r="I21" s="109"/>
      <c r="J21" s="109">
        <v>28361</v>
      </c>
      <c r="K21" s="109"/>
      <c r="L21" s="109">
        <v>33860</v>
      </c>
      <c r="M21" s="109">
        <v>62673</v>
      </c>
      <c r="N21" s="109">
        <v>33076</v>
      </c>
      <c r="O21" s="109">
        <v>160963</v>
      </c>
      <c r="P21" s="109">
        <v>196938</v>
      </c>
      <c r="Q21" s="154" t="s">
        <v>35</v>
      </c>
    </row>
    <row r="22" spans="1:17" ht="12.75">
      <c r="A22" s="7"/>
      <c r="B22" s="7"/>
      <c r="C22" s="7"/>
      <c r="D22" s="7"/>
      <c r="F22" s="7"/>
      <c r="G22" s="7"/>
      <c r="H22" s="7"/>
      <c r="I22" s="7"/>
      <c r="J22" s="7"/>
      <c r="K22" s="7"/>
      <c r="L22" s="7"/>
      <c r="M22" s="7"/>
      <c r="N22" s="7"/>
      <c r="P22" s="7"/>
      <c r="Q22" s="7"/>
    </row>
    <row r="23" spans="1:17">
      <c r="Q23"/>
    </row>
    <row r="24" spans="1:17">
      <c r="Q24"/>
    </row>
    <row r="25" spans="1:17">
      <c r="Q25"/>
    </row>
    <row r="26" spans="1:17">
      <c r="Q26"/>
    </row>
    <row r="27" spans="1:17">
      <c r="Q27"/>
    </row>
    <row r="28" spans="1:17">
      <c r="Q28"/>
    </row>
    <row r="29" spans="1:17">
      <c r="Q29"/>
    </row>
    <row r="30" spans="1:17">
      <c r="Q30"/>
    </row>
    <row r="31" spans="1:17">
      <c r="Q31"/>
    </row>
    <row r="32" spans="1:17">
      <c r="Q32"/>
    </row>
    <row r="33" spans="17:17">
      <c r="Q33"/>
    </row>
    <row r="34" spans="17:17">
      <c r="Q34"/>
    </row>
    <row r="35" spans="17:17">
      <c r="Q35"/>
    </row>
    <row r="36" spans="17:17">
      <c r="Q36"/>
    </row>
    <row r="37" spans="17:17">
      <c r="Q37"/>
    </row>
    <row r="38" spans="17:17">
      <c r="Q38"/>
    </row>
    <row r="39" spans="17:17">
      <c r="Q39"/>
    </row>
    <row r="40" spans="17:17">
      <c r="Q40"/>
    </row>
    <row r="41" spans="17:17">
      <c r="Q41"/>
    </row>
    <row r="42" spans="17:17">
      <c r="Q42"/>
    </row>
    <row r="43" spans="17:17">
      <c r="Q43"/>
    </row>
  </sheetData>
  <mergeCells count="30">
    <mergeCell ref="H12:I12"/>
    <mergeCell ref="A1:H1"/>
    <mergeCell ref="I1:Q1"/>
    <mergeCell ref="H4:I4"/>
    <mergeCell ref="G5:G6"/>
    <mergeCell ref="H5:I6"/>
    <mergeCell ref="J5:K5"/>
    <mergeCell ref="Q5:Q6"/>
    <mergeCell ref="K2:Q3"/>
    <mergeCell ref="H11:I11"/>
    <mergeCell ref="H7:I7"/>
    <mergeCell ref="H8:I8"/>
    <mergeCell ref="H9:I9"/>
    <mergeCell ref="H10:I10"/>
    <mergeCell ref="J6:K6"/>
    <mergeCell ref="A2:H3"/>
    <mergeCell ref="A5:A6"/>
    <mergeCell ref="B5:B6"/>
    <mergeCell ref="C5:C6"/>
    <mergeCell ref="D5:D6"/>
    <mergeCell ref="E5:E6"/>
    <mergeCell ref="F5:F6"/>
    <mergeCell ref="H18:I18"/>
    <mergeCell ref="H19:I19"/>
    <mergeCell ref="H20:I20"/>
    <mergeCell ref="H13:I13"/>
    <mergeCell ref="H14:I14"/>
    <mergeCell ref="H15:I15"/>
    <mergeCell ref="H16:I16"/>
    <mergeCell ref="H17:I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Q129"/>
  <sheetViews>
    <sheetView zoomScale="85" zoomScaleNormal="85" workbookViewId="0">
      <selection activeCell="A2" sqref="A2:I3"/>
    </sheetView>
  </sheetViews>
  <sheetFormatPr baseColWidth="10" defaultRowHeight="12"/>
  <cols>
    <col min="1" max="1" width="35" customWidth="1"/>
    <col min="2" max="2" width="10.7109375" bestFit="1" customWidth="1"/>
    <col min="3" max="7" width="9.140625" bestFit="1" customWidth="1"/>
    <col min="10" max="10" width="11.5703125" bestFit="1" customWidth="1"/>
    <col min="11" max="13" width="9.140625" bestFit="1" customWidth="1"/>
    <col min="14" max="14" width="18" customWidth="1"/>
    <col min="15" max="15" width="14.5703125" customWidth="1"/>
    <col min="16" max="16" width="20.42578125" style="11" customWidth="1"/>
  </cols>
  <sheetData>
    <row r="1" spans="1:17" s="156" customFormat="1" ht="16.5" thickBot="1">
      <c r="A1" s="302" t="s">
        <v>130</v>
      </c>
      <c r="B1" s="302"/>
      <c r="C1" s="302"/>
      <c r="D1" s="302"/>
      <c r="E1" s="302"/>
      <c r="F1" s="302"/>
      <c r="G1" s="302"/>
      <c r="H1" s="303"/>
      <c r="I1" s="304" t="s">
        <v>36</v>
      </c>
      <c r="J1" s="305"/>
      <c r="K1" s="305"/>
      <c r="L1" s="305"/>
      <c r="M1" s="305"/>
      <c r="N1" s="305"/>
      <c r="O1" s="305"/>
      <c r="P1" s="305"/>
      <c r="Q1" s="155"/>
    </row>
    <row r="2" spans="1:17" s="156" customFormat="1" ht="21.6" customHeight="1">
      <c r="A2" s="332" t="s">
        <v>153</v>
      </c>
      <c r="B2" s="332"/>
      <c r="C2" s="332"/>
      <c r="D2" s="332"/>
      <c r="E2" s="332"/>
      <c r="F2" s="332"/>
      <c r="G2" s="332"/>
      <c r="H2" s="332"/>
      <c r="I2" s="332"/>
      <c r="J2" s="334" t="s">
        <v>154</v>
      </c>
      <c r="K2" s="334"/>
      <c r="L2" s="334"/>
      <c r="M2" s="334"/>
      <c r="N2" s="334"/>
      <c r="O2" s="334"/>
      <c r="P2" s="334"/>
      <c r="Q2" s="155"/>
    </row>
    <row r="3" spans="1:17" s="156" customFormat="1" ht="13.15" customHeight="1" thickBot="1">
      <c r="A3" s="333"/>
      <c r="B3" s="333"/>
      <c r="C3" s="333"/>
      <c r="D3" s="333"/>
      <c r="E3" s="333"/>
      <c r="F3" s="333"/>
      <c r="G3" s="333"/>
      <c r="H3" s="333"/>
      <c r="I3" s="333"/>
      <c r="J3" s="335"/>
      <c r="K3" s="335"/>
      <c r="L3" s="335"/>
      <c r="M3" s="335"/>
      <c r="N3" s="335"/>
      <c r="O3" s="335"/>
      <c r="P3" s="335"/>
      <c r="Q3" s="155"/>
    </row>
    <row r="4" spans="1:17" s="3" customFormat="1" ht="13.5" thickBot="1">
      <c r="A4" s="120"/>
      <c r="B4" s="121" t="s">
        <v>35</v>
      </c>
      <c r="C4" s="12" t="s">
        <v>97</v>
      </c>
      <c r="D4" s="12" t="s">
        <v>86</v>
      </c>
      <c r="E4" s="12" t="s">
        <v>94</v>
      </c>
      <c r="F4" s="12" t="s">
        <v>95</v>
      </c>
      <c r="G4" s="12" t="s">
        <v>96</v>
      </c>
      <c r="H4" s="306" t="s">
        <v>82</v>
      </c>
      <c r="I4" s="307"/>
      <c r="J4" s="122" t="s">
        <v>135</v>
      </c>
      <c r="K4" s="122" t="s">
        <v>80</v>
      </c>
      <c r="L4" s="122" t="s">
        <v>79</v>
      </c>
      <c r="M4" s="122" t="s">
        <v>108</v>
      </c>
      <c r="N4" s="122" t="s">
        <v>109</v>
      </c>
      <c r="O4" s="122" t="s">
        <v>110</v>
      </c>
      <c r="P4" s="157"/>
      <c r="Q4" s="158"/>
    </row>
    <row r="5" spans="1:17" s="3" customFormat="1" ht="12.6" customHeight="1">
      <c r="A5" s="309" t="s">
        <v>39</v>
      </c>
      <c r="B5" s="336" t="s">
        <v>66</v>
      </c>
      <c r="C5" s="300" t="s">
        <v>15</v>
      </c>
      <c r="D5" s="313" t="s">
        <v>90</v>
      </c>
      <c r="E5" s="300" t="s">
        <v>146</v>
      </c>
      <c r="F5" s="300" t="s">
        <v>147</v>
      </c>
      <c r="G5" s="311" t="s">
        <v>148</v>
      </c>
      <c r="H5" s="319" t="s">
        <v>75</v>
      </c>
      <c r="I5" s="320"/>
      <c r="J5" s="9" t="s">
        <v>88</v>
      </c>
      <c r="K5" s="9" t="s">
        <v>88</v>
      </c>
      <c r="L5" s="9" t="s">
        <v>88</v>
      </c>
      <c r="M5" s="9" t="s">
        <v>88</v>
      </c>
      <c r="N5" s="9" t="s">
        <v>88</v>
      </c>
      <c r="O5" s="24" t="s">
        <v>88</v>
      </c>
      <c r="P5" s="309" t="s">
        <v>38</v>
      </c>
      <c r="Q5" s="329"/>
    </row>
    <row r="6" spans="1:17" s="3" customFormat="1" ht="13.15" customHeight="1" thickBot="1">
      <c r="A6" s="310"/>
      <c r="B6" s="337"/>
      <c r="C6" s="301"/>
      <c r="D6" s="314"/>
      <c r="E6" s="301"/>
      <c r="F6" s="301"/>
      <c r="G6" s="312"/>
      <c r="H6" s="321"/>
      <c r="I6" s="322"/>
      <c r="J6" s="159" t="s">
        <v>111</v>
      </c>
      <c r="K6" s="159" t="s">
        <v>112</v>
      </c>
      <c r="L6" s="159" t="s">
        <v>113</v>
      </c>
      <c r="M6" s="159" t="s">
        <v>114</v>
      </c>
      <c r="N6" s="159" t="s">
        <v>115</v>
      </c>
      <c r="O6" s="14" t="s">
        <v>116</v>
      </c>
      <c r="P6" s="310"/>
      <c r="Q6" s="329"/>
    </row>
    <row r="7" spans="1:17" s="3" customFormat="1" ht="16.5" thickTop="1">
      <c r="A7" s="160" t="s">
        <v>117</v>
      </c>
      <c r="B7" s="161">
        <v>895</v>
      </c>
      <c r="C7" s="162">
        <v>7</v>
      </c>
      <c r="D7" s="161">
        <f>E7+F7+G7</f>
        <v>287</v>
      </c>
      <c r="E7" s="163">
        <v>32</v>
      </c>
      <c r="F7" s="164">
        <v>196</v>
      </c>
      <c r="G7" s="162">
        <v>59</v>
      </c>
      <c r="H7" s="330">
        <f>J7+K7+L7+M7+N7+O7</f>
        <v>601</v>
      </c>
      <c r="I7" s="331"/>
      <c r="J7" s="164">
        <v>7</v>
      </c>
      <c r="K7" s="164">
        <v>27</v>
      </c>
      <c r="L7" s="164">
        <v>40</v>
      </c>
      <c r="M7" s="164">
        <v>26</v>
      </c>
      <c r="N7" s="164">
        <v>64</v>
      </c>
      <c r="O7" s="165">
        <v>437</v>
      </c>
      <c r="P7" s="27" t="s">
        <v>22</v>
      </c>
      <c r="Q7" s="166"/>
    </row>
    <row r="8" spans="1:17" s="3" customFormat="1" ht="15.75">
      <c r="A8" s="167" t="s">
        <v>118</v>
      </c>
      <c r="B8" s="168">
        <v>81766</v>
      </c>
      <c r="C8" s="169">
        <v>3321</v>
      </c>
      <c r="D8" s="168">
        <f t="shared" ref="D8:D21" si="0">E8+F8+G8</f>
        <v>10990</v>
      </c>
      <c r="E8" s="170">
        <v>9946</v>
      </c>
      <c r="F8" s="171">
        <v>664</v>
      </c>
      <c r="G8" s="169">
        <v>380</v>
      </c>
      <c r="H8" s="323">
        <f t="shared" ref="H8:H21" si="1">J8+K8+L8+M8+N8+O8</f>
        <v>67455</v>
      </c>
      <c r="I8" s="324"/>
      <c r="J8" s="171">
        <v>24076</v>
      </c>
      <c r="K8" s="171">
        <v>3195</v>
      </c>
      <c r="L8" s="171">
        <v>18340</v>
      </c>
      <c r="M8" s="171">
        <v>10963</v>
      </c>
      <c r="N8" s="171">
        <v>5004</v>
      </c>
      <c r="O8" s="172">
        <v>5877</v>
      </c>
      <c r="P8" s="173" t="s">
        <v>23</v>
      </c>
      <c r="Q8" s="166"/>
    </row>
    <row r="9" spans="1:17" s="3" customFormat="1" ht="15.75">
      <c r="A9" s="167" t="s">
        <v>119</v>
      </c>
      <c r="B9" s="168">
        <v>88208</v>
      </c>
      <c r="C9" s="169">
        <v>121</v>
      </c>
      <c r="D9" s="168">
        <f t="shared" si="0"/>
        <v>4822</v>
      </c>
      <c r="E9" s="170">
        <v>2434</v>
      </c>
      <c r="F9" s="171">
        <v>1920</v>
      </c>
      <c r="G9" s="169">
        <v>468</v>
      </c>
      <c r="H9" s="323">
        <f t="shared" si="1"/>
        <v>83265</v>
      </c>
      <c r="I9" s="324"/>
      <c r="J9" s="171">
        <v>1556</v>
      </c>
      <c r="K9" s="171">
        <v>16414</v>
      </c>
      <c r="L9" s="171">
        <v>21983</v>
      </c>
      <c r="M9" s="171">
        <v>898</v>
      </c>
      <c r="N9" s="171">
        <v>24356</v>
      </c>
      <c r="O9" s="172">
        <v>18058</v>
      </c>
      <c r="P9" s="173" t="s">
        <v>24</v>
      </c>
      <c r="Q9" s="166"/>
    </row>
    <row r="10" spans="1:17" s="3" customFormat="1" ht="15.75">
      <c r="A10" s="167" t="s">
        <v>120</v>
      </c>
      <c r="B10" s="168">
        <v>12731</v>
      </c>
      <c r="C10" s="169">
        <v>2</v>
      </c>
      <c r="D10" s="168">
        <f t="shared" si="0"/>
        <v>938</v>
      </c>
      <c r="E10" s="170">
        <v>462</v>
      </c>
      <c r="F10" s="171">
        <v>436</v>
      </c>
      <c r="G10" s="169">
        <v>40</v>
      </c>
      <c r="H10" s="323">
        <f t="shared" si="1"/>
        <v>11791</v>
      </c>
      <c r="I10" s="324"/>
      <c r="J10" s="171">
        <v>911</v>
      </c>
      <c r="K10" s="171">
        <v>2302</v>
      </c>
      <c r="L10" s="171">
        <v>1610</v>
      </c>
      <c r="M10" s="171">
        <v>431</v>
      </c>
      <c r="N10" s="171">
        <v>3344</v>
      </c>
      <c r="O10" s="172">
        <v>3193</v>
      </c>
      <c r="P10" s="173" t="s">
        <v>25</v>
      </c>
      <c r="Q10" s="166"/>
    </row>
    <row r="11" spans="1:17" s="3" customFormat="1" ht="15.75">
      <c r="A11" s="167" t="s">
        <v>121</v>
      </c>
      <c r="B11" s="168">
        <v>11342</v>
      </c>
      <c r="C11" s="169">
        <v>0</v>
      </c>
      <c r="D11" s="168">
        <f t="shared" si="0"/>
        <v>1642</v>
      </c>
      <c r="E11" s="170">
        <v>622</v>
      </c>
      <c r="F11" s="171">
        <v>896</v>
      </c>
      <c r="G11" s="169">
        <v>124</v>
      </c>
      <c r="H11" s="323">
        <f t="shared" si="1"/>
        <v>9700</v>
      </c>
      <c r="I11" s="324"/>
      <c r="J11" s="171">
        <v>46</v>
      </c>
      <c r="K11" s="171">
        <v>261</v>
      </c>
      <c r="L11" s="171">
        <v>2464</v>
      </c>
      <c r="M11" s="171">
        <v>668</v>
      </c>
      <c r="N11" s="171">
        <v>1638</v>
      </c>
      <c r="O11" s="172">
        <v>4623</v>
      </c>
      <c r="P11" s="173" t="s">
        <v>26</v>
      </c>
      <c r="Q11" s="166"/>
    </row>
    <row r="12" spans="1:17" s="3" customFormat="1" ht="15.75">
      <c r="A12" s="167" t="s">
        <v>122</v>
      </c>
      <c r="B12" s="168">
        <v>18086</v>
      </c>
      <c r="C12" s="169">
        <v>3</v>
      </c>
      <c r="D12" s="168">
        <f t="shared" si="0"/>
        <v>13353</v>
      </c>
      <c r="E12" s="170">
        <v>3976</v>
      </c>
      <c r="F12" s="171">
        <v>8336</v>
      </c>
      <c r="G12" s="169">
        <v>1041</v>
      </c>
      <c r="H12" s="323">
        <f t="shared" si="1"/>
        <v>4730</v>
      </c>
      <c r="I12" s="324"/>
      <c r="J12" s="171">
        <v>5</v>
      </c>
      <c r="K12" s="171">
        <v>390</v>
      </c>
      <c r="L12" s="171">
        <v>808</v>
      </c>
      <c r="M12" s="171">
        <v>677</v>
      </c>
      <c r="N12" s="171">
        <v>944</v>
      </c>
      <c r="O12" s="172">
        <v>1906</v>
      </c>
      <c r="P12" s="173" t="s">
        <v>27</v>
      </c>
      <c r="Q12" s="166"/>
    </row>
    <row r="13" spans="1:17" s="3" customFormat="1" ht="15.75">
      <c r="A13" s="167" t="s">
        <v>123</v>
      </c>
      <c r="B13" s="168">
        <v>2789</v>
      </c>
      <c r="C13" s="169">
        <v>0</v>
      </c>
      <c r="D13" s="168">
        <f t="shared" si="0"/>
        <v>1364</v>
      </c>
      <c r="E13" s="170">
        <v>191</v>
      </c>
      <c r="F13" s="171">
        <v>588</v>
      </c>
      <c r="G13" s="169">
        <v>585</v>
      </c>
      <c r="H13" s="323">
        <f t="shared" si="1"/>
        <v>1425</v>
      </c>
      <c r="I13" s="324"/>
      <c r="J13" s="171">
        <v>1</v>
      </c>
      <c r="K13" s="171">
        <v>68</v>
      </c>
      <c r="L13" s="171">
        <v>136</v>
      </c>
      <c r="M13" s="171">
        <v>386</v>
      </c>
      <c r="N13" s="171">
        <v>343</v>
      </c>
      <c r="O13" s="172">
        <v>491</v>
      </c>
      <c r="P13" s="173" t="s">
        <v>28</v>
      </c>
      <c r="Q13" s="166"/>
    </row>
    <row r="14" spans="1:17" s="3" customFormat="1" ht="31.5">
      <c r="A14" s="174" t="s">
        <v>124</v>
      </c>
      <c r="B14" s="168">
        <v>10154</v>
      </c>
      <c r="C14" s="169">
        <v>147</v>
      </c>
      <c r="D14" s="168">
        <f t="shared" si="0"/>
        <v>1637</v>
      </c>
      <c r="E14" s="170">
        <v>553</v>
      </c>
      <c r="F14" s="171">
        <v>712</v>
      </c>
      <c r="G14" s="169">
        <v>372</v>
      </c>
      <c r="H14" s="323">
        <f t="shared" si="1"/>
        <v>8370</v>
      </c>
      <c r="I14" s="324"/>
      <c r="J14" s="171">
        <v>1</v>
      </c>
      <c r="K14" s="171">
        <v>78</v>
      </c>
      <c r="L14" s="171">
        <v>196</v>
      </c>
      <c r="M14" s="171">
        <v>352</v>
      </c>
      <c r="N14" s="171">
        <v>3336</v>
      </c>
      <c r="O14" s="172">
        <v>4407</v>
      </c>
      <c r="P14" s="173" t="s">
        <v>29</v>
      </c>
      <c r="Q14" s="166"/>
    </row>
    <row r="15" spans="1:17" s="3" customFormat="1" ht="15.75">
      <c r="A15" s="167" t="s">
        <v>125</v>
      </c>
      <c r="B15" s="168">
        <v>24873</v>
      </c>
      <c r="C15" s="169">
        <v>0</v>
      </c>
      <c r="D15" s="168">
        <f t="shared" si="0"/>
        <v>7957</v>
      </c>
      <c r="E15" s="170">
        <v>2945</v>
      </c>
      <c r="F15" s="171">
        <v>2204</v>
      </c>
      <c r="G15" s="169">
        <v>2808</v>
      </c>
      <c r="H15" s="323">
        <f t="shared" si="1"/>
        <v>16916</v>
      </c>
      <c r="I15" s="324"/>
      <c r="J15" s="171">
        <v>84</v>
      </c>
      <c r="K15" s="171">
        <v>707</v>
      </c>
      <c r="L15" s="171">
        <v>856</v>
      </c>
      <c r="M15" s="171">
        <v>1113</v>
      </c>
      <c r="N15" s="171">
        <v>5367</v>
      </c>
      <c r="O15" s="172">
        <v>8789</v>
      </c>
      <c r="P15" s="173" t="s">
        <v>30</v>
      </c>
      <c r="Q15" s="166"/>
    </row>
    <row r="16" spans="1:17" s="3" customFormat="1" ht="15.75">
      <c r="A16" s="167" t="s">
        <v>126</v>
      </c>
      <c r="B16" s="168">
        <v>82137</v>
      </c>
      <c r="C16" s="169">
        <v>3</v>
      </c>
      <c r="D16" s="168">
        <f t="shared" si="0"/>
        <v>13989</v>
      </c>
      <c r="E16" s="170">
        <v>6047</v>
      </c>
      <c r="F16" s="171">
        <v>7286</v>
      </c>
      <c r="G16" s="169">
        <v>656</v>
      </c>
      <c r="H16" s="323">
        <f t="shared" si="1"/>
        <v>68145</v>
      </c>
      <c r="I16" s="324"/>
      <c r="J16" s="171">
        <v>299</v>
      </c>
      <c r="K16" s="171">
        <v>1080</v>
      </c>
      <c r="L16" s="171">
        <v>1117</v>
      </c>
      <c r="M16" s="171">
        <v>1560</v>
      </c>
      <c r="N16" s="171">
        <v>27036</v>
      </c>
      <c r="O16" s="172">
        <v>37053</v>
      </c>
      <c r="P16" s="173" t="s">
        <v>31</v>
      </c>
      <c r="Q16" s="166"/>
    </row>
    <row r="17" spans="1:17" s="3" customFormat="1" ht="15.75">
      <c r="A17" s="167" t="s">
        <v>127</v>
      </c>
      <c r="B17" s="168">
        <v>16789</v>
      </c>
      <c r="C17" s="169">
        <v>179</v>
      </c>
      <c r="D17" s="168">
        <f t="shared" si="0"/>
        <v>5700</v>
      </c>
      <c r="E17" s="170">
        <v>1579</v>
      </c>
      <c r="F17" s="171">
        <v>2493</v>
      </c>
      <c r="G17" s="169">
        <v>1628</v>
      </c>
      <c r="H17" s="323">
        <f t="shared" si="1"/>
        <v>10910</v>
      </c>
      <c r="I17" s="324"/>
      <c r="J17" s="171">
        <v>9</v>
      </c>
      <c r="K17" s="171">
        <v>201</v>
      </c>
      <c r="L17" s="171">
        <v>240</v>
      </c>
      <c r="M17" s="171">
        <v>446</v>
      </c>
      <c r="N17" s="171">
        <v>1062</v>
      </c>
      <c r="O17" s="172">
        <v>8952</v>
      </c>
      <c r="P17" s="173" t="s">
        <v>32</v>
      </c>
      <c r="Q17" s="166"/>
    </row>
    <row r="18" spans="1:17" s="3" customFormat="1" ht="15.75">
      <c r="A18" s="167" t="s">
        <v>128</v>
      </c>
      <c r="B18" s="168">
        <v>3019</v>
      </c>
      <c r="C18" s="169">
        <v>65</v>
      </c>
      <c r="D18" s="168">
        <f t="shared" si="0"/>
        <v>1251</v>
      </c>
      <c r="E18" s="170">
        <v>591</v>
      </c>
      <c r="F18" s="171">
        <v>607</v>
      </c>
      <c r="G18" s="169">
        <v>53</v>
      </c>
      <c r="H18" s="323">
        <f t="shared" si="1"/>
        <v>1703</v>
      </c>
      <c r="I18" s="324"/>
      <c r="J18" s="171">
        <v>41</v>
      </c>
      <c r="K18" s="171">
        <v>153</v>
      </c>
      <c r="L18" s="171">
        <v>194</v>
      </c>
      <c r="M18" s="171">
        <v>252</v>
      </c>
      <c r="N18" s="171">
        <v>407</v>
      </c>
      <c r="O18" s="172">
        <v>656</v>
      </c>
      <c r="P18" s="173" t="s">
        <v>33</v>
      </c>
      <c r="Q18" s="166"/>
    </row>
    <row r="19" spans="1:17" s="3" customFormat="1" ht="15.75">
      <c r="A19" s="167" t="s">
        <v>133</v>
      </c>
      <c r="B19" s="168">
        <v>21813</v>
      </c>
      <c r="C19" s="169">
        <v>6</v>
      </c>
      <c r="D19" s="168">
        <f t="shared" si="0"/>
        <v>18840</v>
      </c>
      <c r="E19" s="170">
        <v>1857</v>
      </c>
      <c r="F19" s="171">
        <v>15180</v>
      </c>
      <c r="G19" s="169">
        <v>1803</v>
      </c>
      <c r="H19" s="323">
        <f t="shared" si="1"/>
        <v>2967</v>
      </c>
      <c r="I19" s="324"/>
      <c r="J19" s="171">
        <v>35</v>
      </c>
      <c r="K19" s="171">
        <v>246</v>
      </c>
      <c r="L19" s="171">
        <v>642</v>
      </c>
      <c r="M19" s="171">
        <v>496</v>
      </c>
      <c r="N19" s="171">
        <v>576</v>
      </c>
      <c r="O19" s="172">
        <v>972</v>
      </c>
      <c r="P19" s="173" t="s">
        <v>136</v>
      </c>
      <c r="Q19" s="166"/>
    </row>
    <row r="20" spans="1:17" s="3" customFormat="1" ht="16.5" thickBot="1">
      <c r="A20" s="175" t="s">
        <v>129</v>
      </c>
      <c r="B20" s="176">
        <v>32650</v>
      </c>
      <c r="C20" s="169">
        <v>19392</v>
      </c>
      <c r="D20" s="176">
        <f t="shared" si="0"/>
        <v>4535</v>
      </c>
      <c r="E20" s="170">
        <v>1446</v>
      </c>
      <c r="F20" s="171">
        <v>2119</v>
      </c>
      <c r="G20" s="169">
        <v>970</v>
      </c>
      <c r="H20" s="327">
        <f t="shared" si="1"/>
        <v>8723</v>
      </c>
      <c r="I20" s="328"/>
      <c r="J20" s="171">
        <v>132</v>
      </c>
      <c r="K20" s="171">
        <v>953</v>
      </c>
      <c r="L20" s="171">
        <v>1374</v>
      </c>
      <c r="M20" s="171">
        <v>614</v>
      </c>
      <c r="N20" s="171">
        <v>2194</v>
      </c>
      <c r="O20" s="172">
        <v>3456</v>
      </c>
      <c r="P20" s="17" t="s">
        <v>34</v>
      </c>
      <c r="Q20" s="166"/>
    </row>
    <row r="21" spans="1:17" s="3" customFormat="1" ht="16.5" thickBot="1">
      <c r="A21" s="177" t="s">
        <v>66</v>
      </c>
      <c r="B21" s="178">
        <v>407252</v>
      </c>
      <c r="C21" s="178">
        <v>23246</v>
      </c>
      <c r="D21" s="178">
        <f t="shared" si="0"/>
        <v>87305</v>
      </c>
      <c r="E21" s="178">
        <v>32681</v>
      </c>
      <c r="F21" s="178">
        <v>43637</v>
      </c>
      <c r="G21" s="178">
        <v>10987</v>
      </c>
      <c r="H21" s="325">
        <f t="shared" si="1"/>
        <v>296701</v>
      </c>
      <c r="I21" s="326"/>
      <c r="J21" s="178">
        <v>27203</v>
      </c>
      <c r="K21" s="178">
        <v>26075</v>
      </c>
      <c r="L21" s="178">
        <v>50000</v>
      </c>
      <c r="M21" s="178">
        <v>18882</v>
      </c>
      <c r="N21" s="178">
        <v>75671</v>
      </c>
      <c r="O21" s="178">
        <v>98870</v>
      </c>
      <c r="P21" s="154" t="s">
        <v>35</v>
      </c>
      <c r="Q21" s="166"/>
    </row>
    <row r="22" spans="1:17" ht="18.75">
      <c r="N22" s="7"/>
      <c r="O22" s="7"/>
      <c r="P22" s="10"/>
      <c r="Q22" s="8"/>
    </row>
    <row r="124" spans="1:1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</sheetData>
  <mergeCells count="30">
    <mergeCell ref="F5:F6"/>
    <mergeCell ref="A1:H1"/>
    <mergeCell ref="I1:P1"/>
    <mergeCell ref="A2:I3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  <mergeCell ref="Q5:Q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21:I21"/>
    <mergeCell ref="H18:I18"/>
    <mergeCell ref="H19:I19"/>
    <mergeCell ref="H20:I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H3"/>
    </sheetView>
  </sheetViews>
  <sheetFormatPr baseColWidth="10" defaultRowHeight="12"/>
  <cols>
    <col min="1" max="1" width="32" customWidth="1"/>
    <col min="2" max="8" width="12.42578125" customWidth="1"/>
    <col min="9" max="9" width="12.42578125" hidden="1" customWidth="1"/>
    <col min="10" max="10" width="12.42578125" customWidth="1"/>
    <col min="11" max="11" width="12.42578125" hidden="1" customWidth="1"/>
    <col min="12" max="16" width="12.42578125" customWidth="1"/>
    <col min="17" max="17" width="35.28515625" style="11" customWidth="1"/>
  </cols>
  <sheetData>
    <row r="1" spans="1:18" s="179" customFormat="1" ht="23.45" customHeight="1" thickBot="1">
      <c r="A1" s="302" t="s">
        <v>131</v>
      </c>
      <c r="B1" s="302"/>
      <c r="C1" s="302"/>
      <c r="D1" s="302"/>
      <c r="E1" s="302"/>
      <c r="F1" s="302"/>
      <c r="G1" s="302"/>
      <c r="H1" s="303"/>
      <c r="I1" s="304" t="s">
        <v>37</v>
      </c>
      <c r="J1" s="305"/>
      <c r="K1" s="305"/>
      <c r="L1" s="305"/>
      <c r="M1" s="305"/>
      <c r="N1" s="305"/>
      <c r="O1" s="305"/>
      <c r="P1" s="305"/>
      <c r="Q1" s="305"/>
      <c r="R1" s="155"/>
    </row>
    <row r="2" spans="1:18" s="179" customFormat="1" ht="21.6" customHeight="1">
      <c r="A2" s="280" t="s">
        <v>155</v>
      </c>
      <c r="B2" s="280"/>
      <c r="C2" s="280"/>
      <c r="D2" s="280"/>
      <c r="E2" s="280"/>
      <c r="F2" s="280"/>
      <c r="G2" s="280"/>
      <c r="H2" s="280"/>
      <c r="I2" s="118"/>
      <c r="J2" s="118"/>
      <c r="K2" s="284" t="s">
        <v>156</v>
      </c>
      <c r="L2" s="284"/>
      <c r="M2" s="284"/>
      <c r="N2" s="284"/>
      <c r="O2" s="284"/>
      <c r="P2" s="284"/>
      <c r="Q2" s="284"/>
      <c r="R2" s="155"/>
    </row>
    <row r="3" spans="1:18" s="179" customFormat="1" ht="13.5" customHeight="1" thickBot="1">
      <c r="A3" s="281"/>
      <c r="B3" s="281"/>
      <c r="C3" s="281"/>
      <c r="D3" s="281"/>
      <c r="E3" s="281"/>
      <c r="F3" s="281"/>
      <c r="G3" s="281"/>
      <c r="H3" s="281"/>
      <c r="I3" s="119"/>
      <c r="J3" s="119"/>
      <c r="K3" s="259"/>
      <c r="L3" s="259"/>
      <c r="M3" s="285"/>
      <c r="N3" s="285"/>
      <c r="O3" s="285"/>
      <c r="P3" s="285"/>
      <c r="Q3" s="285"/>
      <c r="R3" s="155"/>
    </row>
    <row r="4" spans="1:18" s="93" customFormat="1" ht="13.9" customHeight="1" thickBot="1">
      <c r="A4" s="120"/>
      <c r="B4" s="121" t="s">
        <v>35</v>
      </c>
      <c r="C4" s="12" t="s">
        <v>97</v>
      </c>
      <c r="D4" s="12" t="s">
        <v>86</v>
      </c>
      <c r="E4" s="12" t="s">
        <v>94</v>
      </c>
      <c r="F4" s="12" t="s">
        <v>95</v>
      </c>
      <c r="G4" s="12" t="s">
        <v>96</v>
      </c>
      <c r="H4" s="306" t="s">
        <v>82</v>
      </c>
      <c r="I4" s="307"/>
      <c r="J4" s="306" t="s">
        <v>81</v>
      </c>
      <c r="K4" s="308"/>
      <c r="L4" s="180" t="s">
        <v>80</v>
      </c>
      <c r="M4" s="122" t="s">
        <v>79</v>
      </c>
      <c r="N4" s="122" t="s">
        <v>108</v>
      </c>
      <c r="O4" s="122" t="s">
        <v>109</v>
      </c>
      <c r="P4" s="122" t="s">
        <v>110</v>
      </c>
      <c r="Q4" s="157"/>
      <c r="R4" s="181"/>
    </row>
    <row r="5" spans="1:18" s="93" customFormat="1" ht="12.6" customHeight="1">
      <c r="A5" s="309" t="s">
        <v>39</v>
      </c>
      <c r="B5" s="300" t="s">
        <v>66</v>
      </c>
      <c r="C5" s="311" t="s">
        <v>15</v>
      </c>
      <c r="D5" s="313" t="s">
        <v>90</v>
      </c>
      <c r="E5" s="315" t="s">
        <v>146</v>
      </c>
      <c r="F5" s="300" t="s">
        <v>147</v>
      </c>
      <c r="G5" s="300" t="s">
        <v>148</v>
      </c>
      <c r="H5" s="317" t="s">
        <v>75</v>
      </c>
      <c r="I5" s="317"/>
      <c r="J5" s="319" t="s">
        <v>88</v>
      </c>
      <c r="K5" s="320"/>
      <c r="L5" s="23" t="s">
        <v>88</v>
      </c>
      <c r="M5" s="9" t="s">
        <v>88</v>
      </c>
      <c r="N5" s="9" t="s">
        <v>88</v>
      </c>
      <c r="O5" s="9" t="s">
        <v>88</v>
      </c>
      <c r="P5" s="9" t="s">
        <v>88</v>
      </c>
      <c r="Q5" s="309" t="s">
        <v>38</v>
      </c>
      <c r="R5" s="295"/>
    </row>
    <row r="6" spans="1:18" s="93" customFormat="1" ht="13.5" thickBot="1">
      <c r="A6" s="310"/>
      <c r="B6" s="301"/>
      <c r="C6" s="312"/>
      <c r="D6" s="314"/>
      <c r="E6" s="316"/>
      <c r="F6" s="301"/>
      <c r="G6" s="301"/>
      <c r="H6" s="318"/>
      <c r="I6" s="318"/>
      <c r="J6" s="321" t="s">
        <v>111</v>
      </c>
      <c r="K6" s="322"/>
      <c r="L6" s="19" t="s">
        <v>112</v>
      </c>
      <c r="M6" s="159" t="s">
        <v>113</v>
      </c>
      <c r="N6" s="159" t="s">
        <v>114</v>
      </c>
      <c r="O6" s="159" t="s">
        <v>115</v>
      </c>
      <c r="P6" s="159" t="s">
        <v>116</v>
      </c>
      <c r="Q6" s="310"/>
      <c r="R6" s="295"/>
    </row>
    <row r="7" spans="1:18" s="53" customFormat="1" ht="16.5" thickTop="1">
      <c r="A7" s="182" t="s">
        <v>117</v>
      </c>
      <c r="B7" s="183">
        <v>857</v>
      </c>
      <c r="C7" s="184">
        <v>1</v>
      </c>
      <c r="D7" s="185">
        <f>E7+F7+G7</f>
        <v>100</v>
      </c>
      <c r="E7" s="186">
        <v>28</v>
      </c>
      <c r="F7" s="187">
        <v>63</v>
      </c>
      <c r="G7" s="187">
        <v>9</v>
      </c>
      <c r="H7" s="296">
        <f>J7+L7+M7+N7+O7+P7</f>
        <v>756</v>
      </c>
      <c r="I7" s="297"/>
      <c r="J7" s="298">
        <v>2</v>
      </c>
      <c r="K7" s="299"/>
      <c r="L7" s="187">
        <v>5</v>
      </c>
      <c r="M7" s="188">
        <v>25</v>
      </c>
      <c r="N7" s="189">
        <v>41</v>
      </c>
      <c r="O7" s="189">
        <v>145</v>
      </c>
      <c r="P7" s="190">
        <v>538</v>
      </c>
      <c r="Q7" s="27" t="s">
        <v>22</v>
      </c>
      <c r="R7" s="158"/>
    </row>
    <row r="8" spans="1:18" s="53" customFormat="1" ht="15.75">
      <c r="A8" s="174" t="s">
        <v>118</v>
      </c>
      <c r="B8" s="191">
        <v>5818</v>
      </c>
      <c r="C8" s="192">
        <v>309</v>
      </c>
      <c r="D8" s="193">
        <f t="shared" ref="D8:D21" si="0">E8+F8+G8</f>
        <v>662</v>
      </c>
      <c r="E8" s="194">
        <v>255</v>
      </c>
      <c r="F8" s="195">
        <v>192</v>
      </c>
      <c r="G8" s="195">
        <v>215</v>
      </c>
      <c r="H8" s="286">
        <f t="shared" ref="H8:H21" si="1">J8+L8+M8+N8+O8+P8</f>
        <v>4847</v>
      </c>
      <c r="I8" s="287"/>
      <c r="J8" s="288">
        <v>153</v>
      </c>
      <c r="K8" s="289"/>
      <c r="L8" s="195">
        <v>90</v>
      </c>
      <c r="M8" s="196">
        <v>995</v>
      </c>
      <c r="N8" s="197">
        <v>1745</v>
      </c>
      <c r="O8" s="197">
        <v>843</v>
      </c>
      <c r="P8" s="198">
        <v>1021</v>
      </c>
      <c r="Q8" s="173" t="s">
        <v>23</v>
      </c>
      <c r="R8" s="158"/>
    </row>
    <row r="9" spans="1:18" s="53" customFormat="1" ht="15.75">
      <c r="A9" s="174" t="s">
        <v>119</v>
      </c>
      <c r="B9" s="191">
        <v>10563</v>
      </c>
      <c r="C9" s="192">
        <v>241</v>
      </c>
      <c r="D9" s="193">
        <f t="shared" si="0"/>
        <v>2070</v>
      </c>
      <c r="E9" s="194">
        <v>1084</v>
      </c>
      <c r="F9" s="195">
        <v>785</v>
      </c>
      <c r="G9" s="195">
        <v>201</v>
      </c>
      <c r="H9" s="286">
        <f t="shared" si="1"/>
        <v>8252</v>
      </c>
      <c r="I9" s="287"/>
      <c r="J9" s="288">
        <v>63</v>
      </c>
      <c r="K9" s="289"/>
      <c r="L9" s="195">
        <v>1085</v>
      </c>
      <c r="M9" s="196">
        <v>2667</v>
      </c>
      <c r="N9" s="197">
        <v>541</v>
      </c>
      <c r="O9" s="197">
        <v>2465</v>
      </c>
      <c r="P9" s="198">
        <v>1431</v>
      </c>
      <c r="Q9" s="173" t="s">
        <v>24</v>
      </c>
      <c r="R9" s="158"/>
    </row>
    <row r="10" spans="1:18" s="53" customFormat="1" ht="15.75">
      <c r="A10" s="174" t="s">
        <v>120</v>
      </c>
      <c r="B10" s="191">
        <v>6354</v>
      </c>
      <c r="C10" s="192">
        <v>8</v>
      </c>
      <c r="D10" s="193">
        <f t="shared" si="0"/>
        <v>559</v>
      </c>
      <c r="E10" s="194">
        <v>441</v>
      </c>
      <c r="F10" s="195">
        <v>110</v>
      </c>
      <c r="G10" s="195">
        <v>8</v>
      </c>
      <c r="H10" s="286">
        <f t="shared" si="1"/>
        <v>5787</v>
      </c>
      <c r="I10" s="287"/>
      <c r="J10" s="288">
        <v>194</v>
      </c>
      <c r="K10" s="289"/>
      <c r="L10" s="195">
        <v>775</v>
      </c>
      <c r="M10" s="196">
        <v>970</v>
      </c>
      <c r="N10" s="197">
        <v>709</v>
      </c>
      <c r="O10" s="197">
        <v>1004</v>
      </c>
      <c r="P10" s="198">
        <v>2135</v>
      </c>
      <c r="Q10" s="173" t="s">
        <v>25</v>
      </c>
      <c r="R10" s="158"/>
    </row>
    <row r="11" spans="1:18" s="53" customFormat="1" ht="15.75">
      <c r="A11" s="174" t="s">
        <v>121</v>
      </c>
      <c r="B11" s="191">
        <v>6275</v>
      </c>
      <c r="C11" s="192">
        <v>4</v>
      </c>
      <c r="D11" s="193">
        <f t="shared" si="0"/>
        <v>695</v>
      </c>
      <c r="E11" s="194">
        <v>619</v>
      </c>
      <c r="F11" s="195">
        <v>68</v>
      </c>
      <c r="G11" s="195">
        <v>8</v>
      </c>
      <c r="H11" s="286">
        <f t="shared" si="1"/>
        <v>5576</v>
      </c>
      <c r="I11" s="287"/>
      <c r="J11" s="288">
        <v>18</v>
      </c>
      <c r="K11" s="289"/>
      <c r="L11" s="195">
        <v>141</v>
      </c>
      <c r="M11" s="196">
        <v>767</v>
      </c>
      <c r="N11" s="197">
        <v>918</v>
      </c>
      <c r="O11" s="197">
        <v>1572</v>
      </c>
      <c r="P11" s="198">
        <v>2160</v>
      </c>
      <c r="Q11" s="173" t="s">
        <v>26</v>
      </c>
      <c r="R11" s="158"/>
    </row>
    <row r="12" spans="1:18" s="53" customFormat="1" ht="12.75">
      <c r="A12" s="174" t="s">
        <v>122</v>
      </c>
      <c r="B12" s="191">
        <v>5243</v>
      </c>
      <c r="C12" s="192">
        <v>12</v>
      </c>
      <c r="D12" s="193">
        <f t="shared" si="0"/>
        <v>1649</v>
      </c>
      <c r="E12" s="194">
        <v>846</v>
      </c>
      <c r="F12" s="195">
        <v>644</v>
      </c>
      <c r="G12" s="195">
        <v>159</v>
      </c>
      <c r="H12" s="286">
        <f t="shared" si="1"/>
        <v>3582</v>
      </c>
      <c r="I12" s="287"/>
      <c r="J12" s="288">
        <v>1</v>
      </c>
      <c r="K12" s="289"/>
      <c r="L12" s="195">
        <v>142</v>
      </c>
      <c r="M12" s="196">
        <v>525</v>
      </c>
      <c r="N12" s="197">
        <v>605</v>
      </c>
      <c r="O12" s="197">
        <v>746</v>
      </c>
      <c r="P12" s="198">
        <v>1563</v>
      </c>
      <c r="Q12" s="20" t="s">
        <v>27</v>
      </c>
      <c r="R12" s="158"/>
    </row>
    <row r="13" spans="1:18" s="53" customFormat="1" ht="12.75">
      <c r="A13" s="174" t="s">
        <v>123</v>
      </c>
      <c r="B13" s="191">
        <v>1138</v>
      </c>
      <c r="C13" s="192">
        <v>0</v>
      </c>
      <c r="D13" s="193">
        <f t="shared" si="0"/>
        <v>254</v>
      </c>
      <c r="E13" s="194">
        <v>125</v>
      </c>
      <c r="F13" s="195">
        <v>64</v>
      </c>
      <c r="G13" s="195">
        <v>65</v>
      </c>
      <c r="H13" s="286">
        <f t="shared" si="1"/>
        <v>884</v>
      </c>
      <c r="I13" s="287"/>
      <c r="J13" s="288">
        <v>1</v>
      </c>
      <c r="K13" s="289"/>
      <c r="L13" s="195">
        <v>20</v>
      </c>
      <c r="M13" s="196">
        <v>101</v>
      </c>
      <c r="N13" s="197">
        <v>229</v>
      </c>
      <c r="O13" s="197">
        <v>207</v>
      </c>
      <c r="P13" s="198">
        <v>326</v>
      </c>
      <c r="Q13" s="20" t="s">
        <v>28</v>
      </c>
      <c r="R13" s="158"/>
    </row>
    <row r="14" spans="1:18" s="53" customFormat="1" ht="24">
      <c r="A14" s="174" t="s">
        <v>124</v>
      </c>
      <c r="B14" s="191">
        <v>7266</v>
      </c>
      <c r="C14" s="192">
        <v>138</v>
      </c>
      <c r="D14" s="193">
        <f t="shared" si="0"/>
        <v>930</v>
      </c>
      <c r="E14" s="194">
        <v>322</v>
      </c>
      <c r="F14" s="195">
        <v>383</v>
      </c>
      <c r="G14" s="195">
        <v>225</v>
      </c>
      <c r="H14" s="286">
        <f t="shared" si="1"/>
        <v>6198</v>
      </c>
      <c r="I14" s="287"/>
      <c r="J14" s="288">
        <v>2</v>
      </c>
      <c r="K14" s="289"/>
      <c r="L14" s="195">
        <v>82</v>
      </c>
      <c r="M14" s="196">
        <v>171</v>
      </c>
      <c r="N14" s="197">
        <v>252</v>
      </c>
      <c r="O14" s="197">
        <v>2578</v>
      </c>
      <c r="P14" s="198">
        <v>3113</v>
      </c>
      <c r="Q14" s="20" t="s">
        <v>29</v>
      </c>
      <c r="R14" s="158"/>
    </row>
    <row r="15" spans="1:18" s="53" customFormat="1" ht="12.75">
      <c r="A15" s="174" t="s">
        <v>157</v>
      </c>
      <c r="B15" s="191">
        <v>55407</v>
      </c>
      <c r="C15" s="192">
        <v>12</v>
      </c>
      <c r="D15" s="193">
        <f t="shared" si="0"/>
        <v>7645</v>
      </c>
      <c r="E15" s="194">
        <v>4719</v>
      </c>
      <c r="F15" s="195">
        <v>1131</v>
      </c>
      <c r="G15" s="195">
        <v>1795</v>
      </c>
      <c r="H15" s="286">
        <f t="shared" si="1"/>
        <v>47750</v>
      </c>
      <c r="I15" s="287"/>
      <c r="J15" s="288">
        <v>168</v>
      </c>
      <c r="K15" s="289"/>
      <c r="L15" s="195">
        <v>2634</v>
      </c>
      <c r="M15" s="196">
        <v>2325</v>
      </c>
      <c r="N15" s="197">
        <v>2595</v>
      </c>
      <c r="O15" s="197">
        <v>17572</v>
      </c>
      <c r="P15" s="198">
        <v>22456</v>
      </c>
      <c r="Q15" s="20" t="s">
        <v>30</v>
      </c>
      <c r="R15" s="158"/>
    </row>
    <row r="16" spans="1:18" s="53" customFormat="1" ht="12.75">
      <c r="A16" s="174" t="s">
        <v>126</v>
      </c>
      <c r="B16" s="191">
        <f>5+113637</f>
        <v>113642</v>
      </c>
      <c r="C16" s="192">
        <f>5+87</f>
        <v>92</v>
      </c>
      <c r="D16" s="193">
        <f t="shared" si="0"/>
        <v>5535</v>
      </c>
      <c r="E16" s="194">
        <v>3486</v>
      </c>
      <c r="F16" s="195">
        <v>1930</v>
      </c>
      <c r="G16" s="195">
        <v>119</v>
      </c>
      <c r="H16" s="286">
        <f t="shared" si="1"/>
        <v>108015</v>
      </c>
      <c r="I16" s="287"/>
      <c r="J16" s="288">
        <v>318</v>
      </c>
      <c r="K16" s="289"/>
      <c r="L16" s="195">
        <v>1802</v>
      </c>
      <c r="M16" s="196">
        <v>2082</v>
      </c>
      <c r="N16" s="197">
        <v>3338</v>
      </c>
      <c r="O16" s="197">
        <v>51982</v>
      </c>
      <c r="P16" s="198">
        <v>48493</v>
      </c>
      <c r="Q16" s="20" t="s">
        <v>31</v>
      </c>
      <c r="R16" s="158"/>
    </row>
    <row r="17" spans="1:33" s="53" customFormat="1" ht="12.75">
      <c r="A17" s="174" t="s">
        <v>127</v>
      </c>
      <c r="B17" s="191">
        <v>16775</v>
      </c>
      <c r="C17" s="192">
        <v>564</v>
      </c>
      <c r="D17" s="193">
        <f t="shared" si="0"/>
        <v>3452</v>
      </c>
      <c r="E17" s="194">
        <v>1899</v>
      </c>
      <c r="F17" s="195">
        <v>1030</v>
      </c>
      <c r="G17" s="195">
        <v>523</v>
      </c>
      <c r="H17" s="286">
        <f t="shared" si="1"/>
        <v>12759</v>
      </c>
      <c r="I17" s="287"/>
      <c r="J17" s="288">
        <v>10</v>
      </c>
      <c r="K17" s="289"/>
      <c r="L17" s="195">
        <v>143</v>
      </c>
      <c r="M17" s="196">
        <v>218</v>
      </c>
      <c r="N17" s="197">
        <v>740</v>
      </c>
      <c r="O17" s="197">
        <v>1608</v>
      </c>
      <c r="P17" s="198">
        <v>10040</v>
      </c>
      <c r="Q17" s="20" t="s">
        <v>32</v>
      </c>
      <c r="R17" s="158"/>
    </row>
    <row r="18" spans="1:33" s="53" customFormat="1" ht="12.75">
      <c r="A18" s="174" t="s">
        <v>128</v>
      </c>
      <c r="B18" s="191">
        <v>5765</v>
      </c>
      <c r="C18" s="192">
        <v>791</v>
      </c>
      <c r="D18" s="193">
        <f t="shared" si="0"/>
        <v>1225</v>
      </c>
      <c r="E18" s="194">
        <v>738</v>
      </c>
      <c r="F18" s="195">
        <v>461</v>
      </c>
      <c r="G18" s="195">
        <v>26</v>
      </c>
      <c r="H18" s="286">
        <f t="shared" si="1"/>
        <v>3749</v>
      </c>
      <c r="I18" s="287"/>
      <c r="J18" s="288">
        <v>63</v>
      </c>
      <c r="K18" s="289"/>
      <c r="L18" s="195">
        <v>187</v>
      </c>
      <c r="M18" s="196">
        <v>276</v>
      </c>
      <c r="N18" s="197">
        <v>845</v>
      </c>
      <c r="O18" s="197">
        <v>1372</v>
      </c>
      <c r="P18" s="198">
        <v>1006</v>
      </c>
      <c r="Q18" s="20" t="s">
        <v>33</v>
      </c>
      <c r="R18" s="158"/>
    </row>
    <row r="19" spans="1:33" s="53" customFormat="1" ht="12.75">
      <c r="A19" s="42" t="s">
        <v>133</v>
      </c>
      <c r="B19" s="191">
        <v>5117</v>
      </c>
      <c r="C19" s="192">
        <v>7</v>
      </c>
      <c r="D19" s="193">
        <f t="shared" si="0"/>
        <v>1960</v>
      </c>
      <c r="E19" s="194">
        <v>603</v>
      </c>
      <c r="F19" s="195">
        <v>1097</v>
      </c>
      <c r="G19" s="195">
        <v>260</v>
      </c>
      <c r="H19" s="286">
        <f t="shared" si="1"/>
        <v>3150</v>
      </c>
      <c r="I19" s="287"/>
      <c r="J19" s="288">
        <v>14</v>
      </c>
      <c r="K19" s="289"/>
      <c r="L19" s="195">
        <v>268</v>
      </c>
      <c r="M19" s="196">
        <v>737</v>
      </c>
      <c r="N19" s="197">
        <v>784</v>
      </c>
      <c r="O19" s="197">
        <v>600</v>
      </c>
      <c r="P19" s="198">
        <v>747</v>
      </c>
      <c r="Q19" s="20" t="s">
        <v>136</v>
      </c>
      <c r="R19" s="158"/>
    </row>
    <row r="20" spans="1:33" s="53" customFormat="1" ht="13.5" thickBot="1">
      <c r="A20" s="199" t="s">
        <v>129</v>
      </c>
      <c r="B20" s="191">
        <f>11541-5</f>
        <v>11536</v>
      </c>
      <c r="C20" s="192">
        <f>1369-5</f>
        <v>1364</v>
      </c>
      <c r="D20" s="200">
        <f t="shared" si="0"/>
        <v>2312</v>
      </c>
      <c r="E20" s="194">
        <v>1082</v>
      </c>
      <c r="F20" s="201">
        <v>943</v>
      </c>
      <c r="G20" s="201">
        <v>287</v>
      </c>
      <c r="H20" s="290">
        <f t="shared" si="1"/>
        <v>7860</v>
      </c>
      <c r="I20" s="291"/>
      <c r="J20" s="292">
        <v>151</v>
      </c>
      <c r="K20" s="293"/>
      <c r="L20" s="195">
        <v>411</v>
      </c>
      <c r="M20" s="196">
        <v>814</v>
      </c>
      <c r="N20" s="197">
        <v>852</v>
      </c>
      <c r="O20" s="197">
        <v>2593</v>
      </c>
      <c r="P20" s="198">
        <v>3039</v>
      </c>
      <c r="Q20" s="202" t="s">
        <v>34</v>
      </c>
      <c r="R20" s="158"/>
    </row>
    <row r="21" spans="1:33" s="208" customFormat="1" ht="16.5" thickBot="1">
      <c r="A21" s="203" t="s">
        <v>66</v>
      </c>
      <c r="B21" s="204">
        <v>251756</v>
      </c>
      <c r="C21" s="204">
        <v>3543</v>
      </c>
      <c r="D21" s="204">
        <f t="shared" si="0"/>
        <v>29048</v>
      </c>
      <c r="E21" s="204">
        <v>16247</v>
      </c>
      <c r="F21" s="204">
        <v>8901</v>
      </c>
      <c r="G21" s="204">
        <v>3900</v>
      </c>
      <c r="H21" s="282">
        <f t="shared" si="1"/>
        <v>219165</v>
      </c>
      <c r="I21" s="283"/>
      <c r="J21" s="282">
        <v>1158</v>
      </c>
      <c r="K21" s="294"/>
      <c r="L21" s="204">
        <v>7785</v>
      </c>
      <c r="M21" s="205">
        <v>12673</v>
      </c>
      <c r="N21" s="204">
        <v>14194</v>
      </c>
      <c r="O21" s="204">
        <v>85287</v>
      </c>
      <c r="P21" s="204">
        <v>98068</v>
      </c>
      <c r="Q21" s="206" t="s">
        <v>35</v>
      </c>
      <c r="R21" s="207"/>
    </row>
    <row r="22" spans="1:33" ht="18.75">
      <c r="A22" s="7"/>
      <c r="B22" s="13"/>
      <c r="C22" s="13"/>
      <c r="D22" s="7"/>
      <c r="E22" s="7"/>
      <c r="F22" s="7"/>
      <c r="H22" s="7"/>
      <c r="I22" s="7"/>
      <c r="L22" s="7"/>
      <c r="M22" s="7"/>
      <c r="N22" s="7"/>
      <c r="O22" s="7"/>
      <c r="P22" s="7"/>
      <c r="Q22" s="10"/>
      <c r="R22" s="8"/>
    </row>
    <row r="23" spans="1:33">
      <c r="J23" s="13"/>
      <c r="K23" s="13"/>
    </row>
    <row r="24" spans="1:33">
      <c r="AG24" s="11"/>
    </row>
    <row r="25" spans="1:33" ht="12" customHeight="1"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</sheetData>
  <mergeCells count="48">
    <mergeCell ref="H9:I9"/>
    <mergeCell ref="J9:K9"/>
    <mergeCell ref="F5:F6"/>
    <mergeCell ref="A1:H1"/>
    <mergeCell ref="I1:Q1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J5:K5"/>
    <mergeCell ref="J6:K6"/>
    <mergeCell ref="R5:R6"/>
    <mergeCell ref="H7:I7"/>
    <mergeCell ref="J7:K7"/>
    <mergeCell ref="H8:I8"/>
    <mergeCell ref="J8:K8"/>
    <mergeCell ref="Q5:Q6"/>
    <mergeCell ref="J11:K11"/>
    <mergeCell ref="H12:I12"/>
    <mergeCell ref="J21:K21"/>
    <mergeCell ref="H16:I16"/>
    <mergeCell ref="J16:K16"/>
    <mergeCell ref="H17:I17"/>
    <mergeCell ref="J17:K17"/>
    <mergeCell ref="H18:I18"/>
    <mergeCell ref="J18:K18"/>
    <mergeCell ref="J12:K12"/>
    <mergeCell ref="A2:H3"/>
    <mergeCell ref="H21:I21"/>
    <mergeCell ref="K2:Q3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6"/>
  <sheetViews>
    <sheetView zoomScaleNormal="100" workbookViewId="0">
      <selection sqref="A1:F1"/>
    </sheetView>
  </sheetViews>
  <sheetFormatPr baseColWidth="10" defaultColWidth="11.140625" defaultRowHeight="12" customHeight="1"/>
  <cols>
    <col min="1" max="1" width="19.85546875" style="6" bestFit="1" customWidth="1"/>
    <col min="2" max="12" width="15.140625" style="6" customWidth="1"/>
    <col min="13" max="13" width="15.5703125" style="6" bestFit="1" customWidth="1"/>
    <col min="14" max="14" width="12.7109375" style="6" customWidth="1"/>
    <col min="15" max="16" width="23.140625" style="6" customWidth="1"/>
    <col min="17" max="16384" width="11.140625" style="6"/>
  </cols>
  <sheetData>
    <row r="1" spans="1:13" s="209" customFormat="1" ht="67.5" customHeight="1" thickBot="1">
      <c r="A1" s="270" t="s">
        <v>159</v>
      </c>
      <c r="B1" s="270"/>
      <c r="C1" s="270"/>
      <c r="D1" s="270"/>
      <c r="E1" s="270"/>
      <c r="F1" s="270"/>
      <c r="G1" s="271" t="s">
        <v>158</v>
      </c>
      <c r="H1" s="271"/>
      <c r="I1" s="271"/>
      <c r="J1" s="271"/>
      <c r="K1" s="271"/>
      <c r="L1" s="271"/>
      <c r="M1" s="271"/>
    </row>
    <row r="2" spans="1:13" s="214" customFormat="1" ht="26.45" customHeight="1" thickBot="1">
      <c r="A2" s="272" t="s">
        <v>88</v>
      </c>
      <c r="B2" s="210" t="s">
        <v>35</v>
      </c>
      <c r="C2" s="211" t="s">
        <v>134</v>
      </c>
      <c r="D2" s="212" t="s">
        <v>137</v>
      </c>
      <c r="E2" s="276" t="s">
        <v>60</v>
      </c>
      <c r="F2" s="276" t="s">
        <v>59</v>
      </c>
      <c r="G2" s="276" t="s">
        <v>58</v>
      </c>
      <c r="H2" s="276" t="s">
        <v>57</v>
      </c>
      <c r="I2" s="276" t="s">
        <v>56</v>
      </c>
      <c r="J2" s="276" t="s">
        <v>55</v>
      </c>
      <c r="K2" s="278" t="s">
        <v>54</v>
      </c>
      <c r="L2" s="213" t="s">
        <v>99</v>
      </c>
      <c r="M2" s="274" t="s">
        <v>98</v>
      </c>
    </row>
    <row r="3" spans="1:13" s="214" customFormat="1" ht="25.15" customHeight="1" thickBot="1">
      <c r="A3" s="273"/>
      <c r="B3" s="215" t="s">
        <v>3</v>
      </c>
      <c r="C3" s="30" t="s">
        <v>74</v>
      </c>
      <c r="D3" s="216" t="s">
        <v>65</v>
      </c>
      <c r="E3" s="277"/>
      <c r="F3" s="277"/>
      <c r="G3" s="277"/>
      <c r="H3" s="277"/>
      <c r="I3" s="277"/>
      <c r="J3" s="277"/>
      <c r="K3" s="279"/>
      <c r="L3" s="217" t="s">
        <v>64</v>
      </c>
      <c r="M3" s="275"/>
    </row>
    <row r="4" spans="1:13" ht="12.75">
      <c r="A4" s="15" t="s">
        <v>100</v>
      </c>
      <c r="B4" s="218">
        <f>C4+D4+E4+F4+G4+H4+I4+J4+K4+L4</f>
        <v>196938</v>
      </c>
      <c r="C4" s="219">
        <v>33</v>
      </c>
      <c r="D4" s="220">
        <v>7172</v>
      </c>
      <c r="E4" s="221">
        <v>28073</v>
      </c>
      <c r="F4" s="222">
        <v>44447</v>
      </c>
      <c r="G4" s="222">
        <v>45054</v>
      </c>
      <c r="H4" s="222">
        <v>37131</v>
      </c>
      <c r="I4" s="222">
        <v>19843</v>
      </c>
      <c r="J4" s="222">
        <v>8310</v>
      </c>
      <c r="K4" s="223">
        <v>6391</v>
      </c>
      <c r="L4" s="219">
        <v>484</v>
      </c>
      <c r="M4" s="26" t="s">
        <v>91</v>
      </c>
    </row>
    <row r="5" spans="1:13" ht="12.75">
      <c r="A5" s="16" t="s">
        <v>101</v>
      </c>
      <c r="B5" s="218">
        <f t="shared" ref="B5:B10" si="0">C5+D5+E5+F5+G5+H5+I5+J5+K5+L5</f>
        <v>160963</v>
      </c>
      <c r="C5" s="219">
        <v>112</v>
      </c>
      <c r="D5" s="219">
        <v>3090</v>
      </c>
      <c r="E5" s="221">
        <v>18831</v>
      </c>
      <c r="F5" s="222">
        <v>28264</v>
      </c>
      <c r="G5" s="222">
        <v>29464</v>
      </c>
      <c r="H5" s="222">
        <v>31359</v>
      </c>
      <c r="I5" s="222">
        <v>25565</v>
      </c>
      <c r="J5" s="222">
        <v>11755</v>
      </c>
      <c r="K5" s="223">
        <v>9583</v>
      </c>
      <c r="L5" s="219">
        <v>2940</v>
      </c>
      <c r="M5" s="26" t="s">
        <v>92</v>
      </c>
    </row>
    <row r="6" spans="1:13" ht="12.75">
      <c r="A6" s="16" t="s">
        <v>102</v>
      </c>
      <c r="B6" s="218">
        <f t="shared" si="0"/>
        <v>33076</v>
      </c>
      <c r="C6" s="219">
        <v>15</v>
      </c>
      <c r="D6" s="219">
        <v>733</v>
      </c>
      <c r="E6" s="221">
        <v>2758</v>
      </c>
      <c r="F6" s="222">
        <v>3402</v>
      </c>
      <c r="G6" s="222">
        <v>4771</v>
      </c>
      <c r="H6" s="222">
        <v>7674</v>
      </c>
      <c r="I6" s="222">
        <v>6896</v>
      </c>
      <c r="J6" s="222">
        <v>5423</v>
      </c>
      <c r="K6" s="223">
        <v>1260</v>
      </c>
      <c r="L6" s="219">
        <v>144</v>
      </c>
      <c r="M6" s="26" t="s">
        <v>93</v>
      </c>
    </row>
    <row r="7" spans="1:13" ht="12.75">
      <c r="A7" s="16" t="s">
        <v>103</v>
      </c>
      <c r="B7" s="218">
        <f t="shared" si="0"/>
        <v>62673</v>
      </c>
      <c r="C7" s="219">
        <v>6</v>
      </c>
      <c r="D7" s="219">
        <v>352</v>
      </c>
      <c r="E7" s="221">
        <v>2021</v>
      </c>
      <c r="F7" s="222">
        <v>4326</v>
      </c>
      <c r="G7" s="222">
        <v>5318</v>
      </c>
      <c r="H7" s="222">
        <v>7892</v>
      </c>
      <c r="I7" s="222">
        <v>16880</v>
      </c>
      <c r="J7" s="222">
        <v>17361</v>
      </c>
      <c r="K7" s="223">
        <v>6820</v>
      </c>
      <c r="L7" s="219">
        <v>1697</v>
      </c>
      <c r="M7" s="26" t="s">
        <v>79</v>
      </c>
    </row>
    <row r="8" spans="1:13" ht="12.75">
      <c r="A8" s="16" t="s">
        <v>104</v>
      </c>
      <c r="B8" s="218">
        <f t="shared" si="0"/>
        <v>33860</v>
      </c>
      <c r="C8" s="219">
        <v>2</v>
      </c>
      <c r="D8" s="219">
        <v>189</v>
      </c>
      <c r="E8" s="221">
        <v>654</v>
      </c>
      <c r="F8" s="222">
        <v>1200</v>
      </c>
      <c r="G8" s="222">
        <v>1904</v>
      </c>
      <c r="H8" s="222">
        <v>2122</v>
      </c>
      <c r="I8" s="222">
        <v>5044</v>
      </c>
      <c r="J8" s="222">
        <v>8749</v>
      </c>
      <c r="K8" s="223">
        <v>10804</v>
      </c>
      <c r="L8" s="219">
        <v>3192</v>
      </c>
      <c r="M8" s="26" t="s">
        <v>80</v>
      </c>
    </row>
    <row r="9" spans="1:13" ht="13.5" thickBot="1">
      <c r="A9" s="16" t="s">
        <v>105</v>
      </c>
      <c r="B9" s="218">
        <f t="shared" si="0"/>
        <v>28361</v>
      </c>
      <c r="C9" s="219">
        <v>1</v>
      </c>
      <c r="D9" s="219">
        <v>55</v>
      </c>
      <c r="E9" s="221">
        <v>137</v>
      </c>
      <c r="F9" s="222">
        <v>252</v>
      </c>
      <c r="G9" s="222">
        <v>584</v>
      </c>
      <c r="H9" s="222">
        <v>1023</v>
      </c>
      <c r="I9" s="222">
        <v>3842</v>
      </c>
      <c r="J9" s="222">
        <v>10056</v>
      </c>
      <c r="K9" s="223">
        <v>9768</v>
      </c>
      <c r="L9" s="219">
        <v>2643</v>
      </c>
      <c r="M9" s="26" t="s">
        <v>81</v>
      </c>
    </row>
    <row r="10" spans="1:13" s="214" customFormat="1" ht="32.25" thickBot="1">
      <c r="A10" s="203" t="s">
        <v>75</v>
      </c>
      <c r="B10" s="204">
        <f t="shared" si="0"/>
        <v>515871</v>
      </c>
      <c r="C10" s="204">
        <f>SUM(C4:C9)</f>
        <v>169</v>
      </c>
      <c r="D10" s="204">
        <f t="shared" ref="D10:L10" si="1">SUM(D4:D9)</f>
        <v>11591</v>
      </c>
      <c r="E10" s="204">
        <f t="shared" si="1"/>
        <v>52474</v>
      </c>
      <c r="F10" s="204">
        <f t="shared" si="1"/>
        <v>81891</v>
      </c>
      <c r="G10" s="204">
        <f t="shared" si="1"/>
        <v>87095</v>
      </c>
      <c r="H10" s="204">
        <f t="shared" si="1"/>
        <v>87201</v>
      </c>
      <c r="I10" s="204">
        <f t="shared" si="1"/>
        <v>78070</v>
      </c>
      <c r="J10" s="204">
        <f t="shared" si="1"/>
        <v>61654</v>
      </c>
      <c r="K10" s="204">
        <f t="shared" si="1"/>
        <v>44626</v>
      </c>
      <c r="L10" s="204">
        <f t="shared" si="1"/>
        <v>11100</v>
      </c>
      <c r="M10" s="204" t="s">
        <v>82</v>
      </c>
    </row>
    <row r="11" spans="1:13" ht="12.75">
      <c r="A11" s="16" t="s">
        <v>148</v>
      </c>
      <c r="B11" s="218">
        <v>14887</v>
      </c>
      <c r="C11" s="219">
        <v>1</v>
      </c>
      <c r="D11" s="219">
        <v>2877</v>
      </c>
      <c r="E11" s="224">
        <v>5194</v>
      </c>
      <c r="F11" s="225">
        <v>3846</v>
      </c>
      <c r="G11" s="226">
        <v>1810</v>
      </c>
      <c r="H11" s="224">
        <v>841</v>
      </c>
      <c r="I11" s="224">
        <v>293</v>
      </c>
      <c r="J11" s="224">
        <v>23</v>
      </c>
      <c r="K11" s="224">
        <v>2</v>
      </c>
      <c r="L11" s="224">
        <v>0</v>
      </c>
      <c r="M11" s="26" t="s">
        <v>96</v>
      </c>
    </row>
    <row r="12" spans="1:13" ht="12.75">
      <c r="A12" s="16" t="s">
        <v>147</v>
      </c>
      <c r="B12" s="218">
        <v>52538</v>
      </c>
      <c r="C12" s="219">
        <v>14</v>
      </c>
      <c r="D12" s="219">
        <v>5170</v>
      </c>
      <c r="E12" s="224">
        <v>9200</v>
      </c>
      <c r="F12" s="225">
        <v>10490</v>
      </c>
      <c r="G12" s="219">
        <v>10368</v>
      </c>
      <c r="H12" s="224">
        <v>8602</v>
      </c>
      <c r="I12" s="224">
        <v>5721</v>
      </c>
      <c r="J12" s="224">
        <v>2490</v>
      </c>
      <c r="K12" s="224">
        <v>470</v>
      </c>
      <c r="L12" s="224">
        <v>13</v>
      </c>
      <c r="M12" s="26" t="s">
        <v>95</v>
      </c>
    </row>
    <row r="13" spans="1:13" ht="13.5" thickBot="1">
      <c r="A13" s="16" t="s">
        <v>146</v>
      </c>
      <c r="B13" s="218">
        <v>48928</v>
      </c>
      <c r="C13" s="219">
        <v>6</v>
      </c>
      <c r="D13" s="219">
        <v>4288</v>
      </c>
      <c r="E13" s="224">
        <v>5531</v>
      </c>
      <c r="F13" s="225">
        <v>6075</v>
      </c>
      <c r="G13" s="219">
        <v>9750</v>
      </c>
      <c r="H13" s="224">
        <v>5879</v>
      </c>
      <c r="I13" s="224">
        <v>4692</v>
      </c>
      <c r="J13" s="224">
        <v>5970</v>
      </c>
      <c r="K13" s="224">
        <v>6339</v>
      </c>
      <c r="L13" s="224">
        <v>398</v>
      </c>
      <c r="M13" s="88" t="s">
        <v>94</v>
      </c>
    </row>
    <row r="14" spans="1:13" s="229" customFormat="1" ht="16.5" thickBot="1">
      <c r="A14" s="203" t="s">
        <v>90</v>
      </c>
      <c r="B14" s="227">
        <f>SUM(B11:B13)</f>
        <v>116353</v>
      </c>
      <c r="C14" s="227">
        <f>SUM(C11:C13)</f>
        <v>21</v>
      </c>
      <c r="D14" s="227">
        <f t="shared" ref="D14:L14" si="2">SUM(D11:D13)</f>
        <v>12335</v>
      </c>
      <c r="E14" s="227">
        <f t="shared" si="2"/>
        <v>19925</v>
      </c>
      <c r="F14" s="227">
        <f t="shared" si="2"/>
        <v>20411</v>
      </c>
      <c r="G14" s="227">
        <f t="shared" si="2"/>
        <v>21928</v>
      </c>
      <c r="H14" s="227">
        <f t="shared" si="2"/>
        <v>15322</v>
      </c>
      <c r="I14" s="227">
        <f t="shared" si="2"/>
        <v>10706</v>
      </c>
      <c r="J14" s="227">
        <f t="shared" si="2"/>
        <v>8483</v>
      </c>
      <c r="K14" s="227">
        <f t="shared" si="2"/>
        <v>6811</v>
      </c>
      <c r="L14" s="227">
        <f t="shared" si="2"/>
        <v>411</v>
      </c>
      <c r="M14" s="228" t="s">
        <v>86</v>
      </c>
    </row>
    <row r="15" spans="1:13" ht="16.5" thickBot="1">
      <c r="A15" s="177" t="s">
        <v>15</v>
      </c>
      <c r="B15" s="204">
        <v>26784</v>
      </c>
      <c r="C15" s="204">
        <v>11254</v>
      </c>
      <c r="D15" s="204">
        <v>1704</v>
      </c>
      <c r="E15" s="204">
        <v>1312</v>
      </c>
      <c r="F15" s="204">
        <v>1695</v>
      </c>
      <c r="G15" s="204">
        <v>1709</v>
      </c>
      <c r="H15" s="204">
        <v>1747</v>
      </c>
      <c r="I15" s="204">
        <v>1811</v>
      </c>
      <c r="J15" s="204">
        <v>1416</v>
      </c>
      <c r="K15" s="204">
        <v>462</v>
      </c>
      <c r="L15" s="204">
        <v>3674</v>
      </c>
      <c r="M15" s="154" t="s">
        <v>97</v>
      </c>
    </row>
    <row r="16" spans="1:13" ht="16.5" thickBot="1">
      <c r="A16" s="177" t="s">
        <v>66</v>
      </c>
      <c r="B16" s="204">
        <f>B15+B14+B10</f>
        <v>659008</v>
      </c>
      <c r="C16" s="204">
        <v>11444</v>
      </c>
      <c r="D16" s="204">
        <v>25630</v>
      </c>
      <c r="E16" s="204">
        <v>73711</v>
      </c>
      <c r="F16" s="204">
        <v>103997</v>
      </c>
      <c r="G16" s="204">
        <v>110732</v>
      </c>
      <c r="H16" s="204">
        <v>104270</v>
      </c>
      <c r="I16" s="204">
        <v>90587</v>
      </c>
      <c r="J16" s="204">
        <v>71553</v>
      </c>
      <c r="K16" s="204">
        <v>51899</v>
      </c>
      <c r="L16" s="204">
        <v>15185</v>
      </c>
      <c r="M16" s="154" t="s">
        <v>35</v>
      </c>
    </row>
    <row r="18" spans="3:24" ht="12" customHeight="1"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3:24" ht="12" customHeight="1">
      <c r="L19" s="25"/>
    </row>
    <row r="21" spans="3:24" ht="12" customHeight="1">
      <c r="C21" s="25"/>
      <c r="L21" s="25"/>
    </row>
    <row r="24" spans="3:24" ht="12" customHeight="1">
      <c r="X24" s="25"/>
    </row>
    <row r="25" spans="3:24" ht="12" customHeight="1">
      <c r="C25" s="25"/>
    </row>
    <row r="26" spans="3:24" ht="12" customHeight="1">
      <c r="C26" s="25"/>
    </row>
  </sheetData>
  <sortState xmlns:xlrd2="http://schemas.microsoft.com/office/spreadsheetml/2017/richdata2" ref="N4:O17">
    <sortCondition ref="O4:O17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0"/>
  <sheetViews>
    <sheetView zoomScaleNormal="100" workbookViewId="0">
      <selection activeCell="A2" sqref="A2:G3"/>
    </sheetView>
  </sheetViews>
  <sheetFormatPr baseColWidth="10" defaultRowHeight="12" customHeight="1"/>
  <cols>
    <col min="1" max="1" width="48.140625" customWidth="1"/>
    <col min="2" max="2" width="12.85546875" customWidth="1"/>
    <col min="3" max="3" width="16.140625" customWidth="1"/>
    <col min="4" max="4" width="15.85546875" customWidth="1"/>
    <col min="5" max="5" width="13" customWidth="1"/>
    <col min="6" max="6" width="12.7109375" customWidth="1"/>
    <col min="7" max="7" width="11.5703125" customWidth="1"/>
    <col min="8" max="8" width="12.42578125" customWidth="1"/>
    <col min="9" max="9" width="13.7109375" customWidth="1"/>
    <col min="10" max="11" width="9.7109375" customWidth="1"/>
    <col min="12" max="12" width="15.5703125" bestFit="1" customWidth="1"/>
    <col min="13" max="13" width="25.7109375" bestFit="1" customWidth="1"/>
    <col min="14" max="14" width="12.7109375" customWidth="1"/>
    <col min="15" max="16" width="23.140625" customWidth="1"/>
  </cols>
  <sheetData>
    <row r="1" spans="1:14" s="230" customFormat="1" ht="15.75"/>
    <row r="2" spans="1:14" s="230" customFormat="1" ht="12.6" customHeight="1">
      <c r="A2" s="264" t="s">
        <v>161</v>
      </c>
      <c r="B2" s="264"/>
      <c r="C2" s="264"/>
      <c r="D2" s="264"/>
      <c r="E2" s="264"/>
      <c r="F2" s="264"/>
      <c r="G2" s="264"/>
      <c r="H2" s="263" t="s">
        <v>160</v>
      </c>
      <c r="I2" s="263"/>
      <c r="J2" s="263"/>
      <c r="K2" s="263"/>
      <c r="L2" s="263"/>
      <c r="M2" s="263"/>
    </row>
    <row r="3" spans="1:14" s="230" customFormat="1" ht="22.15" customHeight="1" thickBot="1">
      <c r="A3" s="265"/>
      <c r="B3" s="265"/>
      <c r="C3" s="265"/>
      <c r="D3" s="265"/>
      <c r="E3" s="265"/>
      <c r="F3" s="265"/>
      <c r="G3" s="265"/>
      <c r="H3" s="263"/>
      <c r="I3" s="263"/>
      <c r="J3" s="263"/>
      <c r="K3" s="263"/>
      <c r="L3" s="263"/>
      <c r="M3" s="263"/>
    </row>
    <row r="4" spans="1:14" s="73" customFormat="1" ht="15.75">
      <c r="A4" s="268" t="s">
        <v>39</v>
      </c>
      <c r="B4" s="231" t="s">
        <v>35</v>
      </c>
      <c r="C4" s="232" t="s">
        <v>134</v>
      </c>
      <c r="D4" s="233" t="s">
        <v>61</v>
      </c>
      <c r="E4" s="266" t="s">
        <v>60</v>
      </c>
      <c r="F4" s="266" t="s">
        <v>59</v>
      </c>
      <c r="G4" s="266" t="s">
        <v>58</v>
      </c>
      <c r="H4" s="266" t="s">
        <v>57</v>
      </c>
      <c r="I4" s="266" t="s">
        <v>56</v>
      </c>
      <c r="J4" s="266" t="s">
        <v>55</v>
      </c>
      <c r="K4" s="266" t="s">
        <v>54</v>
      </c>
      <c r="L4" s="234" t="s">
        <v>99</v>
      </c>
      <c r="M4" s="268" t="s">
        <v>38</v>
      </c>
    </row>
    <row r="5" spans="1:14" s="73" customFormat="1" ht="32.25" thickBot="1">
      <c r="A5" s="269"/>
      <c r="B5" s="235" t="s">
        <v>3</v>
      </c>
      <c r="C5" s="236" t="s">
        <v>74</v>
      </c>
      <c r="D5" s="237" t="s">
        <v>65</v>
      </c>
      <c r="E5" s="267"/>
      <c r="F5" s="267"/>
      <c r="G5" s="267"/>
      <c r="H5" s="267"/>
      <c r="I5" s="267"/>
      <c r="J5" s="267"/>
      <c r="K5" s="267"/>
      <c r="L5" s="238" t="s">
        <v>64</v>
      </c>
      <c r="M5" s="269"/>
    </row>
    <row r="6" spans="1:14" s="245" customFormat="1" ht="16.5" thickTop="1">
      <c r="A6" s="239" t="s">
        <v>49</v>
      </c>
      <c r="B6" s="240">
        <v>1752</v>
      </c>
      <c r="C6" s="241">
        <v>0</v>
      </c>
      <c r="D6" s="241">
        <v>104</v>
      </c>
      <c r="E6" s="241">
        <v>249</v>
      </c>
      <c r="F6" s="241">
        <v>283</v>
      </c>
      <c r="G6" s="241">
        <v>331</v>
      </c>
      <c r="H6" s="241">
        <v>393</v>
      </c>
      <c r="I6" s="241">
        <v>206</v>
      </c>
      <c r="J6" s="241">
        <v>109</v>
      </c>
      <c r="K6" s="241">
        <v>76</v>
      </c>
      <c r="L6" s="242">
        <v>1</v>
      </c>
      <c r="M6" s="243" t="s">
        <v>22</v>
      </c>
      <c r="N6" s="244"/>
    </row>
    <row r="7" spans="1:14" s="245" customFormat="1" ht="15.75">
      <c r="A7" s="246" t="s">
        <v>40</v>
      </c>
      <c r="B7" s="247">
        <v>87584</v>
      </c>
      <c r="C7" s="248">
        <v>1</v>
      </c>
      <c r="D7" s="248">
        <v>376</v>
      </c>
      <c r="E7" s="248">
        <v>2810</v>
      </c>
      <c r="F7" s="248">
        <v>4761</v>
      </c>
      <c r="G7" s="248">
        <v>5523</v>
      </c>
      <c r="H7" s="248">
        <v>7099</v>
      </c>
      <c r="I7" s="248">
        <v>11032</v>
      </c>
      <c r="J7" s="248">
        <v>22399</v>
      </c>
      <c r="K7" s="248">
        <v>23658</v>
      </c>
      <c r="L7" s="249">
        <v>9925</v>
      </c>
      <c r="M7" s="243" t="s">
        <v>23</v>
      </c>
      <c r="N7" s="244"/>
    </row>
    <row r="8" spans="1:14" s="245" customFormat="1" ht="15.75">
      <c r="A8" s="246" t="s">
        <v>41</v>
      </c>
      <c r="B8" s="247">
        <v>98771</v>
      </c>
      <c r="C8" s="248">
        <v>34</v>
      </c>
      <c r="D8" s="248">
        <v>1749</v>
      </c>
      <c r="E8" s="248">
        <v>9543</v>
      </c>
      <c r="F8" s="248">
        <v>14491</v>
      </c>
      <c r="G8" s="248">
        <v>11804</v>
      </c>
      <c r="H8" s="248">
        <v>10733</v>
      </c>
      <c r="I8" s="248">
        <v>16861</v>
      </c>
      <c r="J8" s="248">
        <v>21326</v>
      </c>
      <c r="K8" s="248">
        <v>10106</v>
      </c>
      <c r="L8" s="249">
        <v>2124</v>
      </c>
      <c r="M8" s="243" t="s">
        <v>24</v>
      </c>
      <c r="N8" s="244"/>
    </row>
    <row r="9" spans="1:14" s="245" customFormat="1" ht="15.75">
      <c r="A9" s="246" t="s">
        <v>42</v>
      </c>
      <c r="B9" s="247">
        <v>19085</v>
      </c>
      <c r="C9" s="248">
        <v>13</v>
      </c>
      <c r="D9" s="248">
        <v>610</v>
      </c>
      <c r="E9" s="248">
        <v>1858</v>
      </c>
      <c r="F9" s="248">
        <v>2666</v>
      </c>
      <c r="G9" s="248">
        <v>2603</v>
      </c>
      <c r="H9" s="248">
        <v>2342</v>
      </c>
      <c r="I9" s="248">
        <v>3885</v>
      </c>
      <c r="J9" s="248">
        <v>2943</v>
      </c>
      <c r="K9" s="248">
        <v>2001</v>
      </c>
      <c r="L9" s="249">
        <v>164</v>
      </c>
      <c r="M9" s="243" t="s">
        <v>25</v>
      </c>
      <c r="N9" s="244"/>
    </row>
    <row r="10" spans="1:14" s="245" customFormat="1" ht="15.75">
      <c r="A10" s="246" t="s">
        <v>43</v>
      </c>
      <c r="B10" s="247">
        <v>17617</v>
      </c>
      <c r="C10" s="248">
        <v>1</v>
      </c>
      <c r="D10" s="248">
        <v>815</v>
      </c>
      <c r="E10" s="248">
        <v>2435</v>
      </c>
      <c r="F10" s="248">
        <v>3230</v>
      </c>
      <c r="G10" s="248">
        <v>3272</v>
      </c>
      <c r="H10" s="248">
        <v>3404</v>
      </c>
      <c r="I10" s="248">
        <v>3109</v>
      </c>
      <c r="J10" s="248">
        <v>1221</v>
      </c>
      <c r="K10" s="248">
        <v>116</v>
      </c>
      <c r="L10" s="249">
        <v>14</v>
      </c>
      <c r="M10" s="243" t="s">
        <v>26</v>
      </c>
      <c r="N10" s="244"/>
    </row>
    <row r="11" spans="1:14" s="245" customFormat="1" ht="15.75">
      <c r="A11" s="246" t="s">
        <v>50</v>
      </c>
      <c r="B11" s="247">
        <v>23329</v>
      </c>
      <c r="C11" s="248">
        <v>9</v>
      </c>
      <c r="D11" s="248">
        <v>3780</v>
      </c>
      <c r="E11" s="248">
        <v>4677</v>
      </c>
      <c r="F11" s="248">
        <v>4251</v>
      </c>
      <c r="G11" s="248">
        <v>4319</v>
      </c>
      <c r="H11" s="248">
        <v>3611</v>
      </c>
      <c r="I11" s="248">
        <v>1966</v>
      </c>
      <c r="J11" s="248">
        <v>641</v>
      </c>
      <c r="K11" s="248">
        <v>74</v>
      </c>
      <c r="L11" s="249">
        <v>1</v>
      </c>
      <c r="M11" s="243" t="s">
        <v>27</v>
      </c>
      <c r="N11" s="244"/>
    </row>
    <row r="12" spans="1:14" s="245" customFormat="1" ht="15.75">
      <c r="A12" s="246" t="s">
        <v>51</v>
      </c>
      <c r="B12" s="247">
        <v>3927</v>
      </c>
      <c r="C12" s="248">
        <v>1</v>
      </c>
      <c r="D12" s="248">
        <v>479</v>
      </c>
      <c r="E12" s="248">
        <v>718</v>
      </c>
      <c r="F12" s="248">
        <v>637</v>
      </c>
      <c r="G12" s="248">
        <v>599</v>
      </c>
      <c r="H12" s="248">
        <v>694</v>
      </c>
      <c r="I12" s="248">
        <v>479</v>
      </c>
      <c r="J12" s="248">
        <v>287</v>
      </c>
      <c r="K12" s="248">
        <v>33</v>
      </c>
      <c r="L12" s="249">
        <v>0</v>
      </c>
      <c r="M12" s="243" t="s">
        <v>28</v>
      </c>
      <c r="N12" s="244"/>
    </row>
    <row r="13" spans="1:14" s="245" customFormat="1" ht="15.75">
      <c r="A13" s="246" t="s">
        <v>44</v>
      </c>
      <c r="B13" s="247">
        <v>17420</v>
      </c>
      <c r="C13" s="248">
        <v>8</v>
      </c>
      <c r="D13" s="248">
        <v>500</v>
      </c>
      <c r="E13" s="248">
        <v>1514</v>
      </c>
      <c r="F13" s="248">
        <v>1994</v>
      </c>
      <c r="G13" s="248">
        <v>3424</v>
      </c>
      <c r="H13" s="248">
        <v>5116</v>
      </c>
      <c r="I13" s="248">
        <v>4348</v>
      </c>
      <c r="J13" s="248">
        <v>496</v>
      </c>
      <c r="K13" s="248">
        <v>17</v>
      </c>
      <c r="L13" s="249">
        <v>3</v>
      </c>
      <c r="M13" s="243" t="s">
        <v>29</v>
      </c>
      <c r="N13" s="244"/>
    </row>
    <row r="14" spans="1:14" s="245" customFormat="1" ht="15.75">
      <c r="A14" s="246" t="s">
        <v>45</v>
      </c>
      <c r="B14" s="247">
        <v>80280</v>
      </c>
      <c r="C14" s="248">
        <v>5</v>
      </c>
      <c r="D14" s="248">
        <v>4727</v>
      </c>
      <c r="E14" s="248">
        <v>9284</v>
      </c>
      <c r="F14" s="248">
        <v>8761</v>
      </c>
      <c r="G14" s="248">
        <v>11113</v>
      </c>
      <c r="H14" s="248">
        <v>13508</v>
      </c>
      <c r="I14" s="248">
        <v>13639</v>
      </c>
      <c r="J14" s="248">
        <v>9959</v>
      </c>
      <c r="K14" s="248">
        <v>8376</v>
      </c>
      <c r="L14" s="249">
        <v>908</v>
      </c>
      <c r="M14" s="243" t="s">
        <v>30</v>
      </c>
      <c r="N14" s="244"/>
    </row>
    <row r="15" spans="1:14" s="245" customFormat="1" ht="15.75">
      <c r="A15" s="246" t="s">
        <v>46</v>
      </c>
      <c r="B15" s="247">
        <v>195779</v>
      </c>
      <c r="C15" s="248">
        <v>109</v>
      </c>
      <c r="D15" s="248">
        <v>4246</v>
      </c>
      <c r="E15" s="248">
        <v>26159</v>
      </c>
      <c r="F15" s="248">
        <v>44381</v>
      </c>
      <c r="G15" s="248">
        <v>46137</v>
      </c>
      <c r="H15" s="248">
        <v>37988</v>
      </c>
      <c r="I15" s="248">
        <v>22284</v>
      </c>
      <c r="J15" s="248">
        <v>6763</v>
      </c>
      <c r="K15" s="248">
        <v>5931</v>
      </c>
      <c r="L15" s="249">
        <v>1781</v>
      </c>
      <c r="M15" s="243" t="s">
        <v>31</v>
      </c>
      <c r="N15" s="244"/>
    </row>
    <row r="16" spans="1:14" s="245" customFormat="1" ht="15.75">
      <c r="A16" s="246" t="s">
        <v>52</v>
      </c>
      <c r="B16" s="247">
        <v>33564</v>
      </c>
      <c r="C16" s="248">
        <v>28</v>
      </c>
      <c r="D16" s="248">
        <v>2747</v>
      </c>
      <c r="E16" s="248">
        <v>4813</v>
      </c>
      <c r="F16" s="248">
        <v>6322</v>
      </c>
      <c r="G16" s="248">
        <v>8125</v>
      </c>
      <c r="H16" s="248">
        <v>6954</v>
      </c>
      <c r="I16" s="248">
        <v>3493</v>
      </c>
      <c r="J16" s="248">
        <v>956</v>
      </c>
      <c r="K16" s="248">
        <v>118</v>
      </c>
      <c r="L16" s="249">
        <v>8</v>
      </c>
      <c r="M16" s="243" t="s">
        <v>32</v>
      </c>
      <c r="N16" s="244"/>
    </row>
    <row r="17" spans="1:14" s="245" customFormat="1" ht="15.75">
      <c r="A17" s="246" t="s">
        <v>47</v>
      </c>
      <c r="B17" s="247">
        <v>8784</v>
      </c>
      <c r="C17" s="248">
        <v>21</v>
      </c>
      <c r="D17" s="248">
        <v>369</v>
      </c>
      <c r="E17" s="248">
        <v>862</v>
      </c>
      <c r="F17" s="248">
        <v>1567</v>
      </c>
      <c r="G17" s="248">
        <v>2301</v>
      </c>
      <c r="H17" s="248">
        <v>1756</v>
      </c>
      <c r="I17" s="248">
        <v>1364</v>
      </c>
      <c r="J17" s="248">
        <v>468</v>
      </c>
      <c r="K17" s="248">
        <v>75</v>
      </c>
      <c r="L17" s="249">
        <v>1</v>
      </c>
      <c r="M17" s="243" t="s">
        <v>33</v>
      </c>
      <c r="N17" s="244"/>
    </row>
    <row r="18" spans="1:14" s="245" customFormat="1" ht="15.75">
      <c r="A18" s="246" t="s">
        <v>132</v>
      </c>
      <c r="B18" s="247">
        <v>26925</v>
      </c>
      <c r="C18" s="248">
        <v>14</v>
      </c>
      <c r="D18" s="248">
        <v>2206</v>
      </c>
      <c r="E18" s="248">
        <v>4561</v>
      </c>
      <c r="F18" s="248">
        <v>5113</v>
      </c>
      <c r="G18" s="248">
        <v>4800</v>
      </c>
      <c r="H18" s="248">
        <v>4525</v>
      </c>
      <c r="I18" s="248">
        <v>3324</v>
      </c>
      <c r="J18" s="248">
        <v>1785</v>
      </c>
      <c r="K18" s="248">
        <v>558</v>
      </c>
      <c r="L18" s="249">
        <v>39</v>
      </c>
      <c r="M18" s="243" t="s">
        <v>136</v>
      </c>
      <c r="N18" s="244"/>
    </row>
    <row r="19" spans="1:14" s="245" customFormat="1" ht="16.5" thickBot="1">
      <c r="A19" s="246" t="s">
        <v>162</v>
      </c>
      <c r="B19" s="247">
        <v>44191</v>
      </c>
      <c r="C19" s="250">
        <v>11200</v>
      </c>
      <c r="D19" s="250">
        <v>2922</v>
      </c>
      <c r="E19" s="250">
        <v>4228</v>
      </c>
      <c r="F19" s="250">
        <v>5540</v>
      </c>
      <c r="G19" s="250">
        <v>6381</v>
      </c>
      <c r="H19" s="250">
        <v>6147</v>
      </c>
      <c r="I19" s="250">
        <v>4597</v>
      </c>
      <c r="J19" s="250">
        <v>2200</v>
      </c>
      <c r="K19" s="250">
        <v>760</v>
      </c>
      <c r="L19" s="249">
        <v>216</v>
      </c>
      <c r="M19" s="243" t="s">
        <v>34</v>
      </c>
      <c r="N19" s="244"/>
    </row>
    <row r="20" spans="1:14" s="245" customFormat="1" ht="16.5" thickBot="1">
      <c r="A20" s="150" t="s">
        <v>66</v>
      </c>
      <c r="B20" s="251">
        <v>659008</v>
      </c>
      <c r="C20" s="251">
        <v>11444</v>
      </c>
      <c r="D20" s="251">
        <v>25630</v>
      </c>
      <c r="E20" s="251">
        <v>73711</v>
      </c>
      <c r="F20" s="251">
        <v>103997</v>
      </c>
      <c r="G20" s="251">
        <v>110732</v>
      </c>
      <c r="H20" s="251">
        <v>104270</v>
      </c>
      <c r="I20" s="251">
        <v>90587</v>
      </c>
      <c r="J20" s="251">
        <v>71553</v>
      </c>
      <c r="K20" s="251">
        <v>51899</v>
      </c>
      <c r="L20" s="251">
        <v>15185</v>
      </c>
      <c r="M20" s="228" t="s">
        <v>35</v>
      </c>
      <c r="N20" s="244"/>
    </row>
  </sheetData>
  <mergeCells count="11">
    <mergeCell ref="H2:M3"/>
    <mergeCell ref="A2:G3"/>
    <mergeCell ref="I4:I5"/>
    <mergeCell ref="J4:J5"/>
    <mergeCell ref="K4:K5"/>
    <mergeCell ref="M4:M5"/>
    <mergeCell ref="A4:A5"/>
    <mergeCell ref="E4:E5"/>
    <mergeCell ref="F4:F5"/>
    <mergeCell ref="G4:G5"/>
    <mergeCell ref="H4:H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2026-08-10T15:41:55Z</dcterms:modified>
</cp:coreProperties>
</file>