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youb\Desktop\Documents Salaire\Annexes\"/>
    </mc:Choice>
  </mc:AlternateContent>
  <xr:revisionPtr revIDLastSave="0" documentId="13_ncr:1_{F2CE41AA-C537-45C1-AA9D-8BF73B588A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1" sheetId="1" r:id="rId1"/>
    <sheet name="Tab2" sheetId="2" r:id="rId2"/>
    <sheet name="Tab3" sheetId="3" r:id="rId3"/>
    <sheet name="Tab4" sheetId="4" r:id="rId4"/>
    <sheet name="Tab5" sheetId="17" r:id="rId5"/>
    <sheet name="Tab6" sheetId="18" r:id="rId6"/>
    <sheet name="Tab7" sheetId="16" r:id="rId7"/>
    <sheet name="Tab8" sheetId="8" r:id="rId8"/>
    <sheet name="Tab9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" i="8" l="1"/>
  <c r="H16" i="8" s="1"/>
  <c r="I14" i="8"/>
  <c r="I16" i="8" s="1"/>
  <c r="J14" i="8"/>
  <c r="J16" i="8" s="1"/>
  <c r="K14" i="8"/>
  <c r="K16" i="8" s="1"/>
  <c r="L14" i="8"/>
  <c r="L16" i="8" s="1"/>
  <c r="C14" i="8"/>
  <c r="D14" i="8"/>
  <c r="D16" i="8" s="1"/>
  <c r="E14" i="8"/>
  <c r="E16" i="8" s="1"/>
  <c r="F14" i="8"/>
  <c r="F16" i="8" s="1"/>
  <c r="G14" i="8"/>
  <c r="G16" i="8" s="1"/>
  <c r="B14" i="8"/>
  <c r="B16" i="8" s="1"/>
  <c r="C10" i="8"/>
  <c r="C16" i="8" s="1"/>
  <c r="D10" i="8"/>
  <c r="E10" i="8"/>
  <c r="F10" i="8"/>
  <c r="G10" i="8"/>
  <c r="H10" i="8"/>
  <c r="I10" i="8"/>
  <c r="J10" i="8"/>
  <c r="K10" i="8"/>
  <c r="L10" i="8"/>
  <c r="B10" i="8"/>
  <c r="B7" i="16"/>
  <c r="D8" i="16"/>
  <c r="B8" i="16" s="1"/>
  <c r="D9" i="16"/>
  <c r="B9" i="16" s="1"/>
  <c r="D10" i="16"/>
  <c r="B10" i="16" s="1"/>
  <c r="D11" i="16"/>
  <c r="B11" i="16" s="1"/>
  <c r="D12" i="16"/>
  <c r="B12" i="16" s="1"/>
  <c r="D13" i="16"/>
  <c r="B13" i="16" s="1"/>
  <c r="D14" i="16"/>
  <c r="B14" i="16" s="1"/>
  <c r="D15" i="16"/>
  <c r="D16" i="16"/>
  <c r="D17" i="16"/>
  <c r="D18" i="16"/>
  <c r="D19" i="16"/>
  <c r="D20" i="16"/>
  <c r="D21" i="16"/>
  <c r="D7" i="16"/>
  <c r="H8" i="16"/>
  <c r="H9" i="16"/>
  <c r="H10" i="16"/>
  <c r="H11" i="16"/>
  <c r="H12" i="16"/>
  <c r="H13" i="16"/>
  <c r="H14" i="16"/>
  <c r="H15" i="16"/>
  <c r="B15" i="16" s="1"/>
  <c r="H16" i="16"/>
  <c r="B16" i="16" s="1"/>
  <c r="H17" i="16"/>
  <c r="B17" i="16" s="1"/>
  <c r="H18" i="16"/>
  <c r="B18" i="16" s="1"/>
  <c r="H19" i="16"/>
  <c r="B19" i="16" s="1"/>
  <c r="H20" i="16"/>
  <c r="B20" i="16" s="1"/>
  <c r="H21" i="16"/>
  <c r="B21" i="16" s="1"/>
  <c r="H7" i="16"/>
  <c r="B8" i="18"/>
  <c r="B9" i="18"/>
  <c r="B10" i="18"/>
  <c r="B11" i="18"/>
  <c r="B12" i="18"/>
  <c r="B13" i="18"/>
  <c r="B14" i="18"/>
  <c r="B15" i="18"/>
  <c r="B19" i="18"/>
  <c r="B20" i="18"/>
  <c r="D8" i="18"/>
  <c r="D9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7" i="18"/>
  <c r="B7" i="18" s="1"/>
  <c r="H21" i="18"/>
  <c r="H20" i="18"/>
  <c r="H19" i="18"/>
  <c r="H18" i="18"/>
  <c r="B18" i="18" s="1"/>
  <c r="H17" i="18"/>
  <c r="B17" i="18" s="1"/>
  <c r="H16" i="18"/>
  <c r="B16" i="18" s="1"/>
  <c r="H15" i="18"/>
  <c r="H14" i="18"/>
  <c r="H13" i="18"/>
  <c r="H12" i="18"/>
  <c r="H11" i="18"/>
  <c r="H10" i="18"/>
  <c r="H9" i="18"/>
  <c r="H8" i="18"/>
  <c r="H7" i="18"/>
  <c r="B8" i="17"/>
  <c r="B19" i="17"/>
  <c r="B20" i="17"/>
  <c r="D8" i="17"/>
  <c r="D9" i="17"/>
  <c r="B9" i="17" s="1"/>
  <c r="D10" i="17"/>
  <c r="B10" i="17" s="1"/>
  <c r="D11" i="17"/>
  <c r="B11" i="17" s="1"/>
  <c r="D12" i="17"/>
  <c r="B12" i="17" s="1"/>
  <c r="D13" i="17"/>
  <c r="B13" i="17" s="1"/>
  <c r="D14" i="17"/>
  <c r="B14" i="17" s="1"/>
  <c r="D15" i="17"/>
  <c r="B15" i="17" s="1"/>
  <c r="D16" i="17"/>
  <c r="B16" i="17" s="1"/>
  <c r="D17" i="17"/>
  <c r="D18" i="17"/>
  <c r="D19" i="17"/>
  <c r="D20" i="17"/>
  <c r="D21" i="17"/>
  <c r="D7" i="17"/>
  <c r="H21" i="17"/>
  <c r="H20" i="17"/>
  <c r="H19" i="17"/>
  <c r="H18" i="17"/>
  <c r="B18" i="17" s="1"/>
  <c r="H17" i="17"/>
  <c r="B17" i="17" s="1"/>
  <c r="H16" i="17"/>
  <c r="H15" i="17"/>
  <c r="H14" i="17"/>
  <c r="H13" i="17"/>
  <c r="H12" i="17"/>
  <c r="H11" i="17"/>
  <c r="H10" i="17"/>
  <c r="H9" i="17"/>
  <c r="H8" i="17"/>
  <c r="H7" i="17"/>
  <c r="B7" i="17" s="1"/>
  <c r="E17" i="4"/>
  <c r="F17" i="4"/>
  <c r="G17" i="4"/>
  <c r="E13" i="4"/>
  <c r="F13" i="4"/>
  <c r="G13" i="4"/>
  <c r="E13" i="3"/>
  <c r="C16" i="4"/>
  <c r="B15" i="4"/>
  <c r="D7" i="4"/>
  <c r="C8" i="2"/>
  <c r="D11" i="2"/>
  <c r="B16" i="2"/>
  <c r="B8" i="2"/>
  <c r="B9" i="2"/>
  <c r="B10" i="2"/>
  <c r="B11" i="2"/>
  <c r="B12" i="2"/>
  <c r="B13" i="2"/>
  <c r="B14" i="2"/>
  <c r="B15" i="2"/>
  <c r="B17" i="2"/>
  <c r="B7" i="2"/>
  <c r="C16" i="2"/>
  <c r="C17" i="2"/>
  <c r="C7" i="2"/>
  <c r="D14" i="2"/>
  <c r="C9" i="3"/>
  <c r="D9" i="3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6" i="1"/>
  <c r="B11" i="4"/>
  <c r="B21" i="17" l="1"/>
  <c r="B21" i="18"/>
  <c r="C12" i="4"/>
  <c r="C19" i="4"/>
  <c r="C15" i="4"/>
  <c r="C14" i="4"/>
  <c r="C10" i="4"/>
  <c r="C8" i="4"/>
  <c r="C7" i="4"/>
  <c r="C13" i="4"/>
  <c r="C18" i="4"/>
  <c r="C11" i="4"/>
  <c r="C9" i="4"/>
  <c r="C17" i="4"/>
  <c r="B12" i="4"/>
  <c r="B13" i="4"/>
  <c r="B18" i="4"/>
  <c r="B10" i="4"/>
  <c r="B8" i="4"/>
  <c r="B7" i="4"/>
  <c r="B19" i="4"/>
  <c r="B16" i="4"/>
  <c r="B14" i="4"/>
  <c r="B9" i="4"/>
  <c r="B17" i="4"/>
  <c r="D18" i="4"/>
  <c r="D13" i="4"/>
  <c r="D8" i="4"/>
  <c r="D19" i="4"/>
  <c r="D17" i="4"/>
  <c r="D16" i="4"/>
  <c r="D15" i="4"/>
  <c r="D14" i="4"/>
  <c r="D12" i="4"/>
  <c r="D11" i="4"/>
  <c r="D10" i="4"/>
  <c r="D9" i="4"/>
  <c r="C11" i="2"/>
  <c r="C15" i="2"/>
  <c r="C14" i="2"/>
  <c r="C13" i="2"/>
  <c r="C12" i="2"/>
  <c r="C10" i="2"/>
  <c r="C9" i="2"/>
  <c r="D10" i="2"/>
  <c r="D9" i="2"/>
  <c r="D8" i="2"/>
  <c r="D7" i="2"/>
  <c r="D17" i="2"/>
  <c r="D16" i="2"/>
  <c r="D15" i="2"/>
  <c r="D13" i="2"/>
  <c r="D12" i="2"/>
  <c r="C11" i="3"/>
  <c r="C8" i="3"/>
  <c r="C12" i="3"/>
  <c r="C10" i="3"/>
  <c r="C13" i="3"/>
  <c r="D12" i="3"/>
  <c r="D13" i="3"/>
  <c r="D10" i="3"/>
  <c r="D11" i="3"/>
  <c r="D8" i="3"/>
</calcChain>
</file>

<file path=xl/sharedStrings.xml><?xml version="1.0" encoding="utf-8"?>
<sst xmlns="http://schemas.openxmlformats.org/spreadsheetml/2006/main" count="461" uniqueCount="176">
  <si>
    <t/>
  </si>
  <si>
    <t>Femme</t>
  </si>
  <si>
    <t>Homme</t>
  </si>
  <si>
    <t>Ensemble</t>
  </si>
  <si>
    <t>[25-29]</t>
  </si>
  <si>
    <t>[30-34]</t>
  </si>
  <si>
    <t>[35-39]</t>
  </si>
  <si>
    <t>[40-44]</t>
  </si>
  <si>
    <t>[45-49]</t>
  </si>
  <si>
    <t>[50-54]</t>
  </si>
  <si>
    <t>[55-59]</t>
  </si>
  <si>
    <t>Celibataire</t>
  </si>
  <si>
    <t>Divorc</t>
  </si>
  <si>
    <t>Veuf</t>
  </si>
  <si>
    <t>Autres</t>
  </si>
  <si>
    <t>Categorie A1</t>
  </si>
  <si>
    <t>Categorie A2</t>
  </si>
  <si>
    <t>Categorie A3</t>
  </si>
  <si>
    <t>Categorie B</t>
  </si>
  <si>
    <t>Categorie C</t>
  </si>
  <si>
    <t>Categorie D</t>
  </si>
  <si>
    <t>رئاسة الحكومة</t>
  </si>
  <si>
    <t>وزارة الدفاع</t>
  </si>
  <si>
    <t>وزارة الداخلية</t>
  </si>
  <si>
    <t>وزارة العدل</t>
  </si>
  <si>
    <t>وزارة المالية</t>
  </si>
  <si>
    <t>وزارة الفلاحة</t>
  </si>
  <si>
    <t>وزارة التجهيز</t>
  </si>
  <si>
    <t>وزارة شؤون الشباب والرياضة</t>
  </si>
  <si>
    <t>وزارة الصحة</t>
  </si>
  <si>
    <t>وزارة التربية</t>
  </si>
  <si>
    <t>وزارة التعليم العالي</t>
  </si>
  <si>
    <t>وزارة الشؤون الاجتماعية</t>
  </si>
  <si>
    <t>هياكل أخرى</t>
  </si>
  <si>
    <t>المجموع</t>
  </si>
  <si>
    <t>ذكور</t>
  </si>
  <si>
    <t>إناث</t>
  </si>
  <si>
    <t>الوزارة أو الهيكل</t>
  </si>
  <si>
    <t>Ministère ou établissement</t>
  </si>
  <si>
    <t>Ministere de la Defense Nationale</t>
  </si>
  <si>
    <t>Ministere de l'Interieur</t>
  </si>
  <si>
    <t>Ministere de la justice</t>
  </si>
  <si>
    <t>Ministere des finances</t>
  </si>
  <si>
    <t>Ministere des Affaires de la Jeunesse et des Sports</t>
  </si>
  <si>
    <t>Ministere de la Sante</t>
  </si>
  <si>
    <t>Ministere de l'Education</t>
  </si>
  <si>
    <t>Ministere des Affaires Sociales</t>
  </si>
  <si>
    <t>Autres eablissements</t>
  </si>
  <si>
    <t>Preidence du Gouvernement</t>
  </si>
  <si>
    <t>Ministere de l'Agriculture</t>
  </si>
  <si>
    <t>Ministere de l'Equipement</t>
  </si>
  <si>
    <t>Ministere de l'Enseignement Sup.</t>
  </si>
  <si>
    <t>أقل من 25 سنة</t>
  </si>
  <si>
    <t>[25 - 29]</t>
  </si>
  <si>
    <t>[30 - 34]</t>
  </si>
  <si>
    <t>[35 - 39]</t>
  </si>
  <si>
    <t>[40 - 44]</t>
  </si>
  <si>
    <t>[45 - 49]</t>
  </si>
  <si>
    <t>[50 - 54]</t>
  </si>
  <si>
    <t>[55 - 59]</t>
  </si>
  <si>
    <t>60 سنة فما فوق</t>
  </si>
  <si>
    <t>Nombre   العدد</t>
  </si>
  <si>
    <t>Pourcentage النسبة</t>
  </si>
  <si>
    <t>moins de 25 ans</t>
  </si>
  <si>
    <t>60 ans et plus</t>
  </si>
  <si>
    <t>Total</t>
  </si>
  <si>
    <t>Structure d'âge</t>
  </si>
  <si>
    <t>الهيكلة العمرية</t>
  </si>
  <si>
    <t>أعزب</t>
  </si>
  <si>
    <t>متزوّج</t>
  </si>
  <si>
    <t>أرمل</t>
  </si>
  <si>
    <t>مطلّق</t>
  </si>
  <si>
    <t>غير مصرّح به</t>
  </si>
  <si>
    <t>Non déclaré</t>
  </si>
  <si>
    <t>Total des fonctionnaires</t>
  </si>
  <si>
    <t>الصّنف الفرعي أ1</t>
  </si>
  <si>
    <t>الصّنف الفرعي أ2</t>
  </si>
  <si>
    <t>الصّنف الفرعي أ3</t>
  </si>
  <si>
    <t>الصّنف ب</t>
  </si>
  <si>
    <t>الصّنف ج</t>
  </si>
  <si>
    <t>الصّنف د</t>
  </si>
  <si>
    <t>مجموع الموظفين</t>
  </si>
  <si>
    <t>الوحدة الأولى</t>
  </si>
  <si>
    <t>الوحدة الثانية</t>
  </si>
  <si>
    <t>الوحدة الثالثة</t>
  </si>
  <si>
    <t>مجموع العملة</t>
  </si>
  <si>
    <t>حالة أخرى</t>
  </si>
  <si>
    <t>Catégorie</t>
  </si>
  <si>
    <t>الصنف</t>
  </si>
  <si>
    <t>Total des ouvriers</t>
  </si>
  <si>
    <t>الصّنف  أ1</t>
  </si>
  <si>
    <t>الصّنف  أ2</t>
  </si>
  <si>
    <t>الصّنف  أ3</t>
  </si>
  <si>
    <t>الوحدة1</t>
  </si>
  <si>
    <t>الوحدة2</t>
  </si>
  <si>
    <t>الوحدة3</t>
  </si>
  <si>
    <t>حالات أخرى</t>
  </si>
  <si>
    <t>الصّنف</t>
  </si>
  <si>
    <t>أقلّ من 25 سنة</t>
  </si>
  <si>
    <t>Catégorie A1</t>
  </si>
  <si>
    <t>Catégorie A2</t>
  </si>
  <si>
    <t>Catégorie A3</t>
  </si>
  <si>
    <t>Catégorie B</t>
  </si>
  <si>
    <t>Catégorie C</t>
  </si>
  <si>
    <t>Catégorie D</t>
  </si>
  <si>
    <t>Total des deux sexes</t>
  </si>
  <si>
    <t>مجموع الجنسين</t>
  </si>
  <si>
    <t>الصّنف أ3</t>
  </si>
  <si>
    <t>الصّنف أ2</t>
  </si>
  <si>
    <t>الصّنف أ1</t>
  </si>
  <si>
    <t>D</t>
  </si>
  <si>
    <t>C</t>
  </si>
  <si>
    <t>B</t>
  </si>
  <si>
    <t>A3</t>
  </si>
  <si>
    <t>A2</t>
  </si>
  <si>
    <t>A1</t>
  </si>
  <si>
    <t>Présidence du Gouvernement</t>
  </si>
  <si>
    <t>Ministère de la Défense Nationale</t>
  </si>
  <si>
    <t>Ministère de l'Intérieur</t>
  </si>
  <si>
    <t>Ministère de la justice</t>
  </si>
  <si>
    <t>Ministère des finances</t>
  </si>
  <si>
    <t>Ministère de l'Agriculture</t>
  </si>
  <si>
    <t>Ministère de l'Equipement</t>
  </si>
  <si>
    <t>Ministère des Affaires de la Jeunesse et des Sports</t>
  </si>
  <si>
    <t>Ministère de la Sante</t>
  </si>
  <si>
    <t>Ministère de l'Education</t>
  </si>
  <si>
    <t>Ministère de l'Enseignement Sup,</t>
  </si>
  <si>
    <t>Ministère des Affaires Sociales</t>
  </si>
  <si>
    <t>Autres établissements</t>
  </si>
  <si>
    <t>Hommes</t>
  </si>
  <si>
    <t>جدول 6: توزيع أعوان الوظيفة العمومية حسب الوزارة أو الهيكل والصنف</t>
  </si>
  <si>
    <t>Femmes</t>
  </si>
  <si>
    <t>Collectivités locales</t>
  </si>
  <si>
    <t>Collectivité locales</t>
  </si>
  <si>
    <t>غير مصرح به</t>
  </si>
  <si>
    <t>الصنف د</t>
  </si>
  <si>
    <t>الجماعات المحلية</t>
  </si>
  <si>
    <t>Unit1</t>
  </si>
  <si>
    <t>Unit2</t>
  </si>
  <si>
    <t>Unit3</t>
  </si>
  <si>
    <t xml:space="preserve">60 سنة فما فوق </t>
  </si>
  <si>
    <t>جدول 9: توزيع أعوان الوظيفة العمومية حسب الهيكل والفئة العمرية سنة 2022</t>
  </si>
  <si>
    <t>Tableau 9: La distribution des agents de la fonction publique selon le ministère ou l'établissement et la structure d'âge en 2022</t>
  </si>
  <si>
    <t>جدول 8: توزيع أعوان الوظيفة العمومية حسب الصنف والفئة العمرية سنة 2022</t>
  </si>
  <si>
    <t>جدول 7: توزيع أعوان الوظيفة العمومية حسب الوزارة أو الهيكل والصنف 2022</t>
  </si>
  <si>
    <t>Tableau7: La distribution des agents de la fonction publique selon le ministère ou l'établissement et la catégorie 2022</t>
  </si>
  <si>
    <t>جدول 5: توزيع أعوان الوظيفة العمومية حسب الوزارة أو الهيكل والصنف سنة 2022</t>
  </si>
  <si>
    <t>جدول 4:توزيع  أعوان الوظيفة العمومية حسب الصنف والجنس سنة 2022</t>
  </si>
  <si>
    <t>Tableau 4: : La distribution des agents de la fonction publique selon la catégorie et le sexe en 2022</t>
  </si>
  <si>
    <t>جدول 2: توزيع  أعوان الوظيفة العمومية حسب الهيكلة العمرية و الجنس سنة 2022</t>
  </si>
  <si>
    <t>Tableau 2: La distribution des agents de la fonction publique selon la structure d'age et le sexe en 2022</t>
  </si>
  <si>
    <t>جدول 1:توزيع   أعوان الوظيفة العمومية حسب الوزارة أو الهيكل و الجنس سنة 2022</t>
  </si>
  <si>
    <t>Tableau 1: La distribution des agents de la fonction publique selon le ministere ou l'etablissement et le sexe en 2022</t>
  </si>
  <si>
    <t>وزارة  الشباب والرياضة</t>
  </si>
  <si>
    <t>وزارة التعليم العالي و البحث العلمي</t>
  </si>
  <si>
    <t>هياكل  أخرى</t>
  </si>
  <si>
    <t>جدول 3:توزيع  أعوان الوظيفة العمومية حسب الحالة الزواجية و الجنس سنة 2022</t>
  </si>
  <si>
    <t>Tableau 3: La distribution des agents de la fonction publique selon la situation matrimoniale et le sexe en 2022</t>
  </si>
  <si>
    <t>الحالة الزواجية</t>
  </si>
  <si>
    <t>Situation matrimoniale</t>
  </si>
  <si>
    <t>Marié</t>
  </si>
  <si>
    <t>Unité1</t>
  </si>
  <si>
    <t>Unité2</t>
  </si>
  <si>
    <t>Unité3</t>
  </si>
  <si>
    <t>Tableau5: La distribution des agents de la fonction publique selon le ministère ou l'établissement et la catégorie en 2022</t>
  </si>
  <si>
    <t>Tableau6: La distribution des agents de la fonction publique selon le ministère ou l'établissement et la catégorie</t>
  </si>
  <si>
    <t>Ministère de la Santé</t>
  </si>
  <si>
    <t>Tableau 8: La distribution des agents de la fonction publique selon la catégorie et la structure d'age en 2022</t>
  </si>
  <si>
    <t>Ministere de la Santé</t>
  </si>
  <si>
    <t>Ministere de l'Enseignement Supérieur</t>
  </si>
  <si>
    <t>[29 - 25]</t>
  </si>
  <si>
    <t>[34 - 30]</t>
  </si>
  <si>
    <t>[39 - 35]</t>
  </si>
  <si>
    <t>[44- 40]</t>
  </si>
  <si>
    <t>[49 - 45]</t>
  </si>
  <si>
    <t>[54- 50]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</si>
</sst>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#0"/>
    <numFmt numFmtId="165" formatCode="###########0"/>
    <numFmt numFmtId="166" formatCode="######0"/>
    <numFmt numFmtId="167" formatCode="##########0"/>
    <numFmt numFmtId="168" formatCode="###0"/>
    <numFmt numFmtId="169" formatCode="###########0.0"/>
    <numFmt numFmtId="170" formatCode="0.0"/>
  </numFmts>
  <fonts count="39">
    <font>
      <sz val="9.5"/>
      <color rgb="FF000000"/>
      <name val="MS PGothic"/>
    </font>
    <font>
      <b/>
      <sz val="11"/>
      <name val="Times New Roman"/>
      <family val="1"/>
    </font>
    <font>
      <b/>
      <sz val="12"/>
      <color theme="1"/>
      <name val="Times New Roman"/>
      <family val="1"/>
    </font>
    <font>
      <b/>
      <sz val="9.5"/>
      <name val="Times New Roman"/>
      <family val="1"/>
    </font>
    <font>
      <sz val="9.5"/>
      <name val="Times New Roman"/>
      <family val="1"/>
    </font>
    <font>
      <sz val="9.5"/>
      <color rgb="FF00000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9.5"/>
      <name val="Times New Roman"/>
      <family val="1"/>
      <charset val="178"/>
    </font>
    <font>
      <b/>
      <sz val="9.5"/>
      <name val="MS PGothic"/>
      <family val="2"/>
      <charset val="178"/>
    </font>
    <font>
      <sz val="9.5"/>
      <name val="MS PGothic"/>
      <family val="2"/>
    </font>
    <font>
      <b/>
      <sz val="9.5"/>
      <name val="MS PGothic"/>
      <family val="2"/>
    </font>
    <font>
      <b/>
      <sz val="10"/>
      <name val="Times New Roman"/>
      <family val="1"/>
      <charset val="178"/>
    </font>
    <font>
      <sz val="10"/>
      <color rgb="FF000000"/>
      <name val="Calibri"/>
      <family val="2"/>
    </font>
    <font>
      <sz val="14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9.5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b/>
      <sz val="12"/>
      <color rgb="FF0070C0"/>
      <name val="Times New Roman"/>
      <family val="1"/>
    </font>
    <font>
      <b/>
      <sz val="11"/>
      <color rgb="FF0070C0"/>
      <name val="Times New Roman"/>
      <family val="1"/>
    </font>
    <font>
      <b/>
      <sz val="9.5"/>
      <color rgb="FF0070C0"/>
      <name val="Times New Roman"/>
      <family val="1"/>
    </font>
    <font>
      <sz val="9.5"/>
      <color rgb="FF0070C0"/>
      <name val="Times New Roman"/>
      <family val="1"/>
    </font>
    <font>
      <sz val="9"/>
      <color indexed="8"/>
      <name val="Times New Roman"/>
      <family val="1"/>
    </font>
    <font>
      <b/>
      <sz val="9"/>
      <color rgb="FF0070C0"/>
      <name val="Times New Roman"/>
      <family val="1"/>
    </font>
    <font>
      <b/>
      <sz val="10"/>
      <color indexed="8"/>
      <name val="Times New Roman"/>
      <family val="1"/>
    </font>
    <font>
      <sz val="10"/>
      <color rgb="FF000000"/>
      <name val="Times New Roman"/>
      <family val="1"/>
    </font>
    <font>
      <b/>
      <sz val="9"/>
      <color indexed="8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Calibri"/>
      <family val="2"/>
    </font>
    <font>
      <sz val="12"/>
      <color rgb="FF000000"/>
      <name val="MS PGothic"/>
      <family val="2"/>
    </font>
    <font>
      <sz val="9"/>
      <color rgb="FF000000"/>
      <name val="Times New Roman"/>
      <family val="1"/>
    </font>
    <font>
      <b/>
      <sz val="12"/>
      <color rgb="FF112277"/>
      <name val="MS P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</fills>
  <borders count="6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A6A6A6"/>
      </right>
      <top/>
      <bottom style="medium">
        <color rgb="FFA6A6A6"/>
      </bottom>
      <diagonal/>
    </border>
    <border>
      <left/>
      <right/>
      <top/>
      <bottom style="medium">
        <color rgb="FFA6A6A6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A6A6A6"/>
      </left>
      <right/>
      <top/>
      <bottom style="medium">
        <color rgb="FFA6A6A6"/>
      </bottom>
      <diagonal/>
    </border>
    <border>
      <left/>
      <right/>
      <top style="medium">
        <color rgb="FFA6A6A6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rgb="FFB0B7BB"/>
      </bottom>
      <diagonal/>
    </border>
    <border>
      <left style="thin">
        <color indexed="64"/>
      </left>
      <right/>
      <top style="thin">
        <color rgb="FFB0B7BB"/>
      </top>
      <bottom style="thin">
        <color rgb="FFB0B7BB"/>
      </bottom>
      <diagonal/>
    </border>
    <border>
      <left style="thin">
        <color indexed="64"/>
      </left>
      <right/>
      <top style="thin">
        <color rgb="FFB0B7BB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medium">
        <color indexed="64"/>
      </left>
      <right style="thick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A6A6A6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A6A6A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A6A6A6"/>
      </bottom>
      <diagonal/>
    </border>
    <border>
      <left style="medium">
        <color indexed="64"/>
      </left>
      <right style="thick">
        <color indexed="8"/>
      </right>
      <top style="thick">
        <color indexed="8"/>
      </top>
      <bottom/>
      <diagonal/>
    </border>
    <border>
      <left style="medium">
        <color indexed="64"/>
      </left>
      <right style="thick">
        <color indexed="8"/>
      </right>
      <top/>
      <bottom/>
      <diagonal/>
    </border>
    <border>
      <left style="medium">
        <color indexed="64"/>
      </left>
      <right style="thick">
        <color indexed="8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0B7BB"/>
      </bottom>
      <diagonal/>
    </border>
    <border>
      <left style="medium">
        <color indexed="64"/>
      </left>
      <right style="medium">
        <color indexed="64"/>
      </right>
      <top style="thin">
        <color rgb="FFB0B7BB"/>
      </top>
      <bottom style="thin">
        <color rgb="FFB0B7BB"/>
      </bottom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rgb="FFC1C1C1"/>
      </bottom>
      <diagonal/>
    </border>
    <border>
      <left style="thick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8"/>
      </right>
      <top/>
      <bottom/>
      <diagonal/>
    </border>
    <border>
      <left/>
      <right/>
      <top/>
      <bottom style="thin">
        <color rgb="FFC1C1C1"/>
      </bottom>
      <diagonal/>
    </border>
    <border>
      <left style="medium">
        <color indexed="64"/>
      </left>
      <right style="medium">
        <color indexed="64"/>
      </right>
      <top/>
      <bottom style="thin">
        <color rgb="FFB0B7BB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B0B7BB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medium">
        <color indexed="64"/>
      </left>
      <right style="medium">
        <color indexed="64"/>
      </right>
      <top style="thick">
        <color indexed="8"/>
      </top>
      <bottom/>
      <diagonal/>
    </border>
    <border>
      <left style="medium">
        <color indexed="64"/>
      </left>
      <right/>
      <top style="thick">
        <color indexed="8"/>
      </top>
      <bottom/>
      <diagonal/>
    </border>
    <border>
      <left/>
      <right style="medium">
        <color indexed="64"/>
      </right>
      <top style="thick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rgb="FFB0B7BB"/>
      </top>
      <bottom style="medium">
        <color indexed="64"/>
      </bottom>
      <diagonal/>
    </border>
  </borders>
  <cellStyleXfs count="13">
    <xf numFmtId="0" fontId="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1" fillId="0" borderId="0"/>
  </cellStyleXfs>
  <cellXfs count="377">
    <xf numFmtId="0" fontId="0" fillId="2" borderId="0" xfId="0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5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2" fillId="2" borderId="0" xfId="0" applyFont="1" applyFill="1" applyAlignment="1">
      <alignment vertical="center" wrapText="1" readingOrder="2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justify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 readingOrder="2"/>
    </xf>
    <xf numFmtId="0" fontId="17" fillId="2" borderId="0" xfId="0" applyFont="1" applyFill="1" applyAlignment="1">
      <alignment horizontal="center" vertical="center" wrapText="1"/>
    </xf>
    <xf numFmtId="0" fontId="17" fillId="2" borderId="3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/>
    </xf>
    <xf numFmtId="0" fontId="16" fillId="2" borderId="8" xfId="0" applyFont="1" applyFill="1" applyBorder="1" applyAlignment="1">
      <alignment horizontal="justify" vertical="center" wrapText="1" readingOrder="2"/>
    </xf>
    <xf numFmtId="168" fontId="0" fillId="2" borderId="0" xfId="0" applyNumberFormat="1" applyFill="1" applyAlignment="1">
      <alignment horizontal="left"/>
    </xf>
    <xf numFmtId="0" fontId="17" fillId="2" borderId="8" xfId="0" applyFont="1" applyFill="1" applyBorder="1" applyAlignment="1">
      <alignment horizontal="center" vertical="center" wrapText="1"/>
    </xf>
    <xf numFmtId="0" fontId="19" fillId="2" borderId="22" xfId="0" applyFont="1" applyFill="1" applyBorder="1" applyAlignment="1">
      <alignment horizontal="right" vertical="center" readingOrder="2"/>
    </xf>
    <xf numFmtId="168" fontId="22" fillId="0" borderId="27" xfId="7" applyNumberFormat="1" applyFont="1" applyBorder="1" applyAlignment="1">
      <alignment horizontal="center" vertical="center"/>
    </xf>
    <xf numFmtId="168" fontId="22" fillId="0" borderId="26" xfId="7" applyNumberFormat="1" applyFont="1" applyBorder="1" applyAlignment="1">
      <alignment horizontal="center" vertical="center"/>
    </xf>
    <xf numFmtId="168" fontId="22" fillId="0" borderId="22" xfId="7" applyNumberFormat="1" applyFont="1" applyBorder="1" applyAlignment="1">
      <alignment horizontal="center" vertical="center"/>
    </xf>
    <xf numFmtId="168" fontId="22" fillId="0" borderId="8" xfId="7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right" vertical="center" wrapText="1" readingOrder="2"/>
    </xf>
    <xf numFmtId="0" fontId="16" fillId="2" borderId="13" xfId="0" applyFont="1" applyFill="1" applyBorder="1" applyAlignment="1">
      <alignment horizontal="justify" vertical="center" wrapText="1" readingOrder="2"/>
    </xf>
    <xf numFmtId="0" fontId="7" fillId="0" borderId="22" xfId="0" applyFont="1" applyBorder="1" applyAlignment="1">
      <alignment horizontal="right" vertical="center" wrapText="1" readingOrder="2"/>
    </xf>
    <xf numFmtId="0" fontId="7" fillId="0" borderId="8" xfId="0" applyFont="1" applyBorder="1" applyAlignment="1">
      <alignment horizontal="right" vertical="center" wrapText="1" readingOrder="2"/>
    </xf>
    <xf numFmtId="0" fontId="20" fillId="0" borderId="22" xfId="0" applyFont="1" applyBorder="1" applyAlignment="1">
      <alignment horizontal="right" vertical="center" readingOrder="2"/>
    </xf>
    <xf numFmtId="0" fontId="27" fillId="0" borderId="5" xfId="0" applyFont="1" applyBorder="1" applyAlignment="1">
      <alignment horizontal="right"/>
    </xf>
    <xf numFmtId="0" fontId="7" fillId="0" borderId="8" xfId="0" applyFont="1" applyBorder="1" applyAlignment="1">
      <alignment vertical="center" wrapText="1"/>
    </xf>
    <xf numFmtId="0" fontId="12" fillId="0" borderId="22" xfId="0" applyFont="1" applyBorder="1" applyAlignment="1">
      <alignment horizontal="right" vertical="center" wrapText="1" readingOrder="2"/>
    </xf>
    <xf numFmtId="168" fontId="22" fillId="0" borderId="41" xfId="7" applyNumberFormat="1" applyFont="1" applyBorder="1" applyAlignment="1">
      <alignment horizontal="center" vertical="center"/>
    </xf>
    <xf numFmtId="168" fontId="22" fillId="0" borderId="32" xfId="7" applyNumberFormat="1" applyFont="1" applyBorder="1" applyAlignment="1">
      <alignment horizontal="center" vertical="center"/>
    </xf>
    <xf numFmtId="168" fontId="22" fillId="0" borderId="12" xfId="7" applyNumberFormat="1" applyFont="1" applyBorder="1" applyAlignment="1">
      <alignment horizontal="center" vertical="center"/>
    </xf>
    <xf numFmtId="165" fontId="11" fillId="0" borderId="46" xfId="0" applyNumberFormat="1" applyFont="1" applyBorder="1" applyAlignment="1">
      <alignment horizontal="left" vertical="top"/>
    </xf>
    <xf numFmtId="165" fontId="11" fillId="0" borderId="40" xfId="0" applyNumberFormat="1" applyFont="1" applyBorder="1" applyAlignment="1">
      <alignment horizontal="left" vertical="top"/>
    </xf>
    <xf numFmtId="165" fontId="11" fillId="0" borderId="48" xfId="0" applyNumberFormat="1" applyFont="1" applyBorder="1" applyAlignment="1">
      <alignment horizontal="left" vertical="top"/>
    </xf>
    <xf numFmtId="0" fontId="0" fillId="2" borderId="0" xfId="0" applyFill="1" applyAlignment="1">
      <alignment horizontal="center"/>
    </xf>
    <xf numFmtId="0" fontId="0" fillId="2" borderId="30" xfId="0" applyFill="1" applyBorder="1" applyAlignment="1">
      <alignment horizontal="center"/>
    </xf>
    <xf numFmtId="0" fontId="27" fillId="0" borderId="5" xfId="0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0" fontId="25" fillId="0" borderId="5" xfId="0" applyFont="1" applyBorder="1" applyAlignment="1">
      <alignment horizontal="left"/>
    </xf>
    <xf numFmtId="0" fontId="25" fillId="0" borderId="5" xfId="0" applyFont="1" applyBorder="1" applyAlignment="1">
      <alignment horizontal="right"/>
    </xf>
    <xf numFmtId="0" fontId="25" fillId="0" borderId="5" xfId="0" applyFont="1" applyBorder="1" applyAlignment="1">
      <alignment horizontal="center"/>
    </xf>
    <xf numFmtId="0" fontId="16" fillId="2" borderId="22" xfId="0" applyFont="1" applyFill="1" applyBorder="1" applyAlignment="1">
      <alignment horizontal="justify" vertical="center" wrapText="1" readingOrder="2"/>
    </xf>
    <xf numFmtId="0" fontId="19" fillId="2" borderId="13" xfId="0" applyFont="1" applyFill="1" applyBorder="1" applyAlignment="1">
      <alignment horizontal="left" vertical="center"/>
    </xf>
    <xf numFmtId="0" fontId="19" fillId="2" borderId="22" xfId="0" applyFont="1" applyFill="1" applyBorder="1" applyAlignment="1">
      <alignment horizontal="left" vertical="center"/>
    </xf>
    <xf numFmtId="0" fontId="19" fillId="2" borderId="8" xfId="0" applyFont="1" applyFill="1" applyBorder="1" applyAlignment="1">
      <alignment horizontal="right" vertical="center" readingOrder="2"/>
    </xf>
    <xf numFmtId="0" fontId="17" fillId="2" borderId="22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 readingOrder="2"/>
    </xf>
    <xf numFmtId="166" fontId="3" fillId="0" borderId="49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68" fontId="5" fillId="2" borderId="0" xfId="0" applyNumberFormat="1" applyFont="1" applyFill="1" applyAlignment="1">
      <alignment horizontal="left"/>
    </xf>
    <xf numFmtId="0" fontId="25" fillId="0" borderId="5" xfId="12" applyFont="1" applyBorder="1" applyAlignment="1">
      <alignment vertical="center" wrapText="1" readingOrder="2"/>
    </xf>
    <xf numFmtId="0" fontId="15" fillId="2" borderId="0" xfId="0" applyFont="1" applyFill="1" applyAlignment="1">
      <alignment vertical="center"/>
    </xf>
    <xf numFmtId="0" fontId="31" fillId="0" borderId="22" xfId="12" applyFont="1" applyBorder="1" applyAlignment="1">
      <alignment horizontal="right" vertical="center" readingOrder="2"/>
    </xf>
    <xf numFmtId="0" fontId="31" fillId="0" borderId="22" xfId="12" applyFont="1" applyBorder="1" applyAlignment="1">
      <alignment horizontal="right" vertical="center"/>
    </xf>
    <xf numFmtId="0" fontId="7" fillId="0" borderId="22" xfId="12" applyFont="1" applyBorder="1" applyAlignment="1">
      <alignment horizontal="right" vertical="center"/>
    </xf>
    <xf numFmtId="0" fontId="5" fillId="0" borderId="0" xfId="0" applyFont="1"/>
    <xf numFmtId="0" fontId="3" fillId="0" borderId="0" xfId="0" applyFont="1" applyAlignment="1">
      <alignment vertical="center"/>
    </xf>
    <xf numFmtId="0" fontId="32" fillId="2" borderId="0" xfId="0" applyFont="1" applyFill="1" applyAlignment="1">
      <alignment horizontal="left" vertical="center" wrapText="1"/>
    </xf>
    <xf numFmtId="168" fontId="33" fillId="0" borderId="52" xfId="4" applyNumberFormat="1" applyFont="1" applyBorder="1" applyAlignment="1">
      <alignment horizontal="center" vertical="center"/>
    </xf>
    <xf numFmtId="168" fontId="29" fillId="0" borderId="54" xfId="4" applyNumberFormat="1" applyFont="1" applyBorder="1" applyAlignment="1">
      <alignment horizontal="center" vertical="center"/>
    </xf>
    <xf numFmtId="168" fontId="29" fillId="0" borderId="20" xfId="4" applyNumberFormat="1" applyFont="1" applyBorder="1" applyAlignment="1">
      <alignment horizontal="center" vertical="center"/>
    </xf>
    <xf numFmtId="168" fontId="29" fillId="0" borderId="25" xfId="4" applyNumberFormat="1" applyFont="1" applyBorder="1" applyAlignment="1">
      <alignment horizontal="center" vertical="center"/>
    </xf>
    <xf numFmtId="168" fontId="29" fillId="0" borderId="23" xfId="4" applyNumberFormat="1" applyFont="1" applyBorder="1" applyAlignment="1">
      <alignment horizontal="center" vertical="center"/>
    </xf>
    <xf numFmtId="168" fontId="33" fillId="0" borderId="44" xfId="4" applyNumberFormat="1" applyFont="1" applyBorder="1" applyAlignment="1">
      <alignment horizontal="center" vertical="center"/>
    </xf>
    <xf numFmtId="168" fontId="29" fillId="0" borderId="22" xfId="4" applyNumberFormat="1" applyFont="1" applyBorder="1" applyAlignment="1">
      <alignment horizontal="center" vertical="center"/>
    </xf>
    <xf numFmtId="168" fontId="29" fillId="0" borderId="21" xfId="4" applyNumberFormat="1" applyFont="1" applyBorder="1" applyAlignment="1">
      <alignment horizontal="center" vertical="center"/>
    </xf>
    <xf numFmtId="168" fontId="29" fillId="0" borderId="26" xfId="4" applyNumberFormat="1" applyFont="1" applyBorder="1" applyAlignment="1">
      <alignment horizontal="center" vertical="center"/>
    </xf>
    <xf numFmtId="168" fontId="29" fillId="0" borderId="24" xfId="4" applyNumberFormat="1" applyFont="1" applyBorder="1" applyAlignment="1">
      <alignment horizontal="center" vertical="center"/>
    </xf>
    <xf numFmtId="0" fontId="3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/>
    </xf>
    <xf numFmtId="0" fontId="3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25" fillId="0" borderId="5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horizontal="right" vertical="center"/>
    </xf>
    <xf numFmtId="168" fontId="33" fillId="0" borderId="35" xfId="2" applyNumberFormat="1" applyFont="1" applyBorder="1" applyAlignment="1">
      <alignment horizontal="center" vertical="center"/>
    </xf>
    <xf numFmtId="168" fontId="32" fillId="2" borderId="0" xfId="0" applyNumberFormat="1" applyFont="1" applyFill="1" applyAlignment="1">
      <alignment horizontal="left" vertical="center" wrapText="1"/>
    </xf>
    <xf numFmtId="168" fontId="33" fillId="0" borderId="36" xfId="2" applyNumberFormat="1" applyFont="1" applyBorder="1" applyAlignment="1">
      <alignment horizontal="center" vertical="center"/>
    </xf>
    <xf numFmtId="168" fontId="33" fillId="0" borderId="37" xfId="2" applyNumberFormat="1" applyFont="1" applyBorder="1" applyAlignment="1">
      <alignment horizontal="center" vertical="center"/>
    </xf>
    <xf numFmtId="0" fontId="34" fillId="2" borderId="0" xfId="0" applyFont="1" applyFill="1" applyAlignment="1">
      <alignment horizontal="left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 readingOrder="2"/>
    </xf>
    <xf numFmtId="0" fontId="6" fillId="0" borderId="3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6" fontId="6" fillId="0" borderId="8" xfId="0" applyNumberFormat="1" applyFont="1" applyBorder="1" applyAlignment="1">
      <alignment horizontal="center" vertical="center" wrapText="1"/>
    </xf>
    <xf numFmtId="166" fontId="6" fillId="0" borderId="66" xfId="0" applyNumberFormat="1" applyFont="1" applyBorder="1" applyAlignment="1">
      <alignment horizontal="center" vertical="center" wrapText="1"/>
    </xf>
    <xf numFmtId="0" fontId="3" fillId="0" borderId="39" xfId="0" applyFont="1" applyBorder="1" applyAlignment="1">
      <alignment horizontal="left" vertical="top" wrapText="1"/>
    </xf>
    <xf numFmtId="168" fontId="29" fillId="0" borderId="50" xfId="11" applyNumberFormat="1" applyFont="1" applyBorder="1" applyAlignment="1">
      <alignment horizontal="center" vertical="center" wrapText="1"/>
    </xf>
    <xf numFmtId="168" fontId="29" fillId="0" borderId="54" xfId="11" applyNumberFormat="1" applyFont="1" applyBorder="1" applyAlignment="1">
      <alignment horizontal="center" vertical="center" wrapText="1"/>
    </xf>
    <xf numFmtId="168" fontId="29" fillId="0" borderId="53" xfId="11" applyNumberFormat="1" applyFont="1" applyBorder="1" applyAlignment="1">
      <alignment horizontal="center" vertical="center" wrapText="1"/>
    </xf>
    <xf numFmtId="0" fontId="16" fillId="0" borderId="22" xfId="0" applyFont="1" applyBorder="1" applyAlignment="1">
      <alignment horizontal="right" vertical="center" wrapText="1" readingOrder="2"/>
    </xf>
    <xf numFmtId="0" fontId="3" fillId="0" borderId="40" xfId="0" applyFont="1" applyBorder="1" applyAlignment="1">
      <alignment horizontal="left" vertical="top" wrapText="1"/>
    </xf>
    <xf numFmtId="168" fontId="29" fillId="0" borderId="51" xfId="11" applyNumberFormat="1" applyFont="1" applyBorder="1" applyAlignment="1">
      <alignment horizontal="center" vertical="center" wrapText="1"/>
    </xf>
    <xf numFmtId="168" fontId="29" fillId="0" borderId="22" xfId="11" applyNumberFormat="1" applyFont="1" applyBorder="1" applyAlignment="1">
      <alignment horizontal="center" vertical="center" wrapText="1"/>
    </xf>
    <xf numFmtId="168" fontId="29" fillId="0" borderId="0" xfId="11" applyNumberFormat="1" applyFont="1" applyAlignment="1">
      <alignment horizontal="center" vertical="center" wrapText="1"/>
    </xf>
    <xf numFmtId="168" fontId="29" fillId="0" borderId="8" xfId="11" applyNumberFormat="1" applyFont="1" applyBorder="1" applyAlignment="1">
      <alignment horizontal="center" vertical="center" wrapText="1"/>
    </xf>
    <xf numFmtId="0" fontId="25" fillId="0" borderId="5" xfId="0" applyFont="1" applyBorder="1" applyAlignment="1">
      <alignment horizontal="left" wrapText="1"/>
    </xf>
    <xf numFmtId="0" fontId="25" fillId="0" borderId="5" xfId="0" applyFont="1" applyBorder="1" applyAlignment="1">
      <alignment horizontal="center" wrapText="1"/>
    </xf>
    <xf numFmtId="0" fontId="25" fillId="0" borderId="5" xfId="0" applyFont="1" applyBorder="1" applyAlignment="1">
      <alignment horizontal="right" wrapText="1"/>
    </xf>
    <xf numFmtId="0" fontId="25" fillId="0" borderId="5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5" fillId="0" borderId="0" xfId="0" applyFont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7" fillId="0" borderId="59" xfId="0" applyFont="1" applyBorder="1" applyAlignment="1">
      <alignment horizontal="center" vertical="center" wrapText="1" readingOrder="2"/>
    </xf>
    <xf numFmtId="0" fontId="7" fillId="0" borderId="6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6" fontId="3" fillId="0" borderId="61" xfId="0" applyNumberFormat="1" applyFont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left" vertical="top" wrapText="1"/>
    </xf>
    <xf numFmtId="168" fontId="29" fillId="0" borderId="32" xfId="5" applyNumberFormat="1" applyFont="1" applyBorder="1" applyAlignment="1">
      <alignment horizontal="center" vertical="center" wrapText="1"/>
    </xf>
    <xf numFmtId="168" fontId="29" fillId="0" borderId="22" xfId="5" applyNumberFormat="1" applyFont="1" applyBorder="1" applyAlignment="1">
      <alignment horizontal="center" vertical="center" wrapText="1"/>
    </xf>
    <xf numFmtId="168" fontId="29" fillId="0" borderId="13" xfId="5" applyNumberFormat="1" applyFont="1" applyBorder="1" applyAlignment="1">
      <alignment horizontal="center" vertical="center" wrapText="1"/>
    </xf>
    <xf numFmtId="168" fontId="29" fillId="0" borderId="21" xfId="5" applyNumberFormat="1" applyFont="1" applyBorder="1" applyAlignment="1">
      <alignment horizontal="center" vertical="center" wrapText="1"/>
    </xf>
    <xf numFmtId="168" fontId="29" fillId="0" borderId="26" xfId="5" applyNumberFormat="1" applyFont="1" applyBorder="1" applyAlignment="1">
      <alignment horizontal="center" vertical="center" wrapText="1"/>
    </xf>
    <xf numFmtId="168" fontId="29" fillId="0" borderId="51" xfId="5" applyNumberFormat="1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left" vertical="top" wrapText="1"/>
    </xf>
    <xf numFmtId="168" fontId="29" fillId="0" borderId="1" xfId="5" applyNumberFormat="1" applyFont="1" applyBorder="1" applyAlignment="1">
      <alignment horizontal="center" vertical="center" wrapText="1"/>
    </xf>
    <xf numFmtId="168" fontId="29" fillId="0" borderId="0" xfId="5" applyNumberFormat="1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34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left" vertical="center"/>
    </xf>
    <xf numFmtId="0" fontId="25" fillId="2" borderId="10" xfId="0" applyFont="1" applyFill="1" applyBorder="1" applyAlignment="1">
      <alignment vertical="center" wrapText="1"/>
    </xf>
    <xf numFmtId="0" fontId="25" fillId="2" borderId="0" xfId="0" applyFont="1" applyFill="1" applyAlignment="1">
      <alignment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readingOrder="2"/>
    </xf>
    <xf numFmtId="0" fontId="18" fillId="2" borderId="7" xfId="0" applyFont="1" applyFill="1" applyBorder="1" applyAlignment="1">
      <alignment horizontal="center" vertical="center" wrapText="1" readingOrder="2"/>
    </xf>
    <xf numFmtId="0" fontId="5" fillId="2" borderId="7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left" vertical="center" wrapText="1"/>
    </xf>
    <xf numFmtId="168" fontId="29" fillId="0" borderId="50" xfId="4" applyNumberFormat="1" applyFont="1" applyBorder="1" applyAlignment="1">
      <alignment horizontal="center" vertical="center"/>
    </xf>
    <xf numFmtId="168" fontId="19" fillId="2" borderId="13" xfId="0" applyNumberFormat="1" applyFont="1" applyFill="1" applyBorder="1" applyAlignment="1">
      <alignment horizontal="center" vertical="center"/>
    </xf>
    <xf numFmtId="168" fontId="29" fillId="0" borderId="53" xfId="4" applyNumberFormat="1" applyFont="1" applyBorder="1" applyAlignment="1">
      <alignment horizontal="center" vertical="center"/>
    </xf>
    <xf numFmtId="0" fontId="19" fillId="2" borderId="22" xfId="0" applyFont="1" applyFill="1" applyBorder="1" applyAlignment="1">
      <alignment horizontal="left" vertical="center" wrapText="1"/>
    </xf>
    <xf numFmtId="168" fontId="29" fillId="0" borderId="51" xfId="4" applyNumberFormat="1" applyFont="1" applyBorder="1" applyAlignment="1">
      <alignment horizontal="center" vertical="center"/>
    </xf>
    <xf numFmtId="168" fontId="19" fillId="2" borderId="22" xfId="0" applyNumberFormat="1" applyFont="1" applyFill="1" applyBorder="1" applyAlignment="1">
      <alignment horizontal="center" vertical="center"/>
    </xf>
    <xf numFmtId="168" fontId="29" fillId="0" borderId="0" xfId="4" applyNumberFormat="1" applyFont="1" applyAlignment="1">
      <alignment horizontal="center" vertical="center"/>
    </xf>
    <xf numFmtId="0" fontId="19" fillId="2" borderId="8" xfId="0" applyFont="1" applyFill="1" applyBorder="1" applyAlignment="1">
      <alignment horizontal="left" vertical="center" wrapText="1"/>
    </xf>
    <xf numFmtId="168" fontId="19" fillId="2" borderId="8" xfId="0" applyNumberFormat="1" applyFont="1" applyFill="1" applyBorder="1" applyAlignment="1">
      <alignment horizontal="center" vertical="center"/>
    </xf>
    <xf numFmtId="168" fontId="29" fillId="0" borderId="8" xfId="4" applyNumberFormat="1" applyFont="1" applyBorder="1" applyAlignment="1">
      <alignment horizontal="center" vertical="center"/>
    </xf>
    <xf numFmtId="0" fontId="34" fillId="2" borderId="0" xfId="0" applyFont="1" applyFill="1" applyAlignment="1">
      <alignment horizontal="left"/>
    </xf>
    <xf numFmtId="168" fontId="29" fillId="0" borderId="50" xfId="10" applyNumberFormat="1" applyFont="1" applyBorder="1" applyAlignment="1">
      <alignment horizontal="center" vertical="center"/>
    </xf>
    <xf numFmtId="168" fontId="29" fillId="0" borderId="20" xfId="10" applyNumberFormat="1" applyFont="1" applyBorder="1" applyAlignment="1">
      <alignment horizontal="center" vertical="center"/>
    </xf>
    <xf numFmtId="168" fontId="29" fillId="0" borderId="25" xfId="10" applyNumberFormat="1" applyFont="1" applyBorder="1" applyAlignment="1">
      <alignment horizontal="center" vertical="center"/>
    </xf>
    <xf numFmtId="168" fontId="29" fillId="0" borderId="23" xfId="10" applyNumberFormat="1" applyFont="1" applyBorder="1" applyAlignment="1">
      <alignment horizontal="center" vertical="center"/>
    </xf>
    <xf numFmtId="168" fontId="29" fillId="0" borderId="51" xfId="10" applyNumberFormat="1" applyFont="1" applyBorder="1" applyAlignment="1">
      <alignment horizontal="center" vertical="center"/>
    </xf>
    <xf numFmtId="168" fontId="29" fillId="0" borderId="21" xfId="10" applyNumberFormat="1" applyFont="1" applyBorder="1" applyAlignment="1">
      <alignment horizontal="center" vertical="center"/>
    </xf>
    <xf numFmtId="168" fontId="29" fillId="0" borderId="26" xfId="10" applyNumberFormat="1" applyFont="1" applyBorder="1" applyAlignment="1">
      <alignment horizontal="center" vertical="center"/>
    </xf>
    <xf numFmtId="168" fontId="29" fillId="0" borderId="24" xfId="10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wrapText="1"/>
    </xf>
    <xf numFmtId="0" fontId="25" fillId="0" borderId="5" xfId="0" applyFont="1" applyBorder="1" applyAlignment="1">
      <alignment horizontal="right" vertical="center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left"/>
    </xf>
    <xf numFmtId="0" fontId="5" fillId="2" borderId="7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33" xfId="0" applyFont="1" applyFill="1" applyBorder="1" applyAlignment="1">
      <alignment horizontal="left" vertical="center" wrapText="1"/>
    </xf>
    <xf numFmtId="168" fontId="23" fillId="0" borderId="13" xfId="1" applyNumberFormat="1" applyFont="1" applyBorder="1" applyAlignment="1">
      <alignment horizontal="center" vertical="center"/>
    </xf>
    <xf numFmtId="168" fontId="22" fillId="0" borderId="50" xfId="6" applyNumberFormat="1" applyFont="1" applyBorder="1" applyAlignment="1">
      <alignment horizontal="center" vertical="center"/>
    </xf>
    <xf numFmtId="168" fontId="37" fillId="2" borderId="13" xfId="0" applyNumberFormat="1" applyFont="1" applyFill="1" applyBorder="1" applyAlignment="1">
      <alignment horizontal="center" vertical="center"/>
    </xf>
    <xf numFmtId="168" fontId="22" fillId="0" borderId="20" xfId="6" applyNumberFormat="1" applyFont="1" applyBorder="1" applyAlignment="1">
      <alignment horizontal="center" vertical="center"/>
    </xf>
    <xf numFmtId="168" fontId="22" fillId="0" borderId="25" xfId="6" applyNumberFormat="1" applyFont="1" applyBorder="1" applyAlignment="1">
      <alignment horizontal="center" vertical="center"/>
    </xf>
    <xf numFmtId="168" fontId="22" fillId="0" borderId="20" xfId="2" applyNumberFormat="1" applyFont="1" applyBorder="1" applyAlignment="1">
      <alignment horizontal="center" vertical="center"/>
    </xf>
    <xf numFmtId="168" fontId="22" fillId="0" borderId="23" xfId="6" applyNumberFormat="1" applyFont="1" applyBorder="1" applyAlignment="1">
      <alignment horizontal="center" vertical="center"/>
    </xf>
    <xf numFmtId="0" fontId="19" fillId="2" borderId="34" xfId="0" applyFont="1" applyFill="1" applyBorder="1" applyAlignment="1">
      <alignment horizontal="justify" vertical="center" wrapText="1" readingOrder="2"/>
    </xf>
    <xf numFmtId="168" fontId="23" fillId="0" borderId="22" xfId="1" applyNumberFormat="1" applyFont="1" applyBorder="1" applyAlignment="1">
      <alignment horizontal="center" vertical="center"/>
    </xf>
    <xf numFmtId="168" fontId="22" fillId="0" borderId="51" xfId="6" applyNumberFormat="1" applyFont="1" applyBorder="1" applyAlignment="1">
      <alignment horizontal="center" vertical="center"/>
    </xf>
    <xf numFmtId="168" fontId="37" fillId="2" borderId="22" xfId="0" applyNumberFormat="1" applyFont="1" applyFill="1" applyBorder="1" applyAlignment="1">
      <alignment horizontal="center" vertical="center"/>
    </xf>
    <xf numFmtId="168" fontId="22" fillId="0" borderId="21" xfId="6" applyNumberFormat="1" applyFont="1" applyBorder="1" applyAlignment="1">
      <alignment horizontal="center" vertical="center"/>
    </xf>
    <xf numFmtId="168" fontId="22" fillId="0" borderId="26" xfId="6" applyNumberFormat="1" applyFont="1" applyBorder="1" applyAlignment="1">
      <alignment horizontal="center" vertical="center"/>
    </xf>
    <xf numFmtId="168" fontId="22" fillId="0" borderId="21" xfId="2" applyNumberFormat="1" applyFont="1" applyBorder="1" applyAlignment="1">
      <alignment horizontal="center" vertical="center"/>
    </xf>
    <xf numFmtId="168" fontId="22" fillId="0" borderId="24" xfId="6" applyNumberFormat="1" applyFont="1" applyBorder="1" applyAlignment="1">
      <alignment horizontal="center" vertical="center"/>
    </xf>
    <xf numFmtId="0" fontId="19" fillId="2" borderId="31" xfId="0" applyFont="1" applyFill="1" applyBorder="1" applyAlignment="1">
      <alignment horizontal="justify" vertical="center" wrapText="1" readingOrder="2"/>
    </xf>
    <xf numFmtId="0" fontId="19" fillId="2" borderId="31" xfId="0" applyFont="1" applyFill="1" applyBorder="1" applyAlignment="1">
      <alignment horizontal="justify" vertical="center" readingOrder="2"/>
    </xf>
    <xf numFmtId="0" fontId="19" fillId="2" borderId="32" xfId="0" applyFont="1" applyFill="1" applyBorder="1" applyAlignment="1">
      <alignment horizontal="left" vertical="center" wrapText="1"/>
    </xf>
    <xf numFmtId="168" fontId="23" fillId="0" borderId="8" xfId="1" applyNumberFormat="1" applyFont="1" applyBorder="1" applyAlignment="1">
      <alignment horizontal="center" vertical="center"/>
    </xf>
    <xf numFmtId="168" fontId="37" fillId="2" borderId="8" xfId="0" applyNumberFormat="1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justify" vertical="center" wrapText="1" readingOrder="2"/>
    </xf>
    <xf numFmtId="0" fontId="27" fillId="0" borderId="11" xfId="0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169" fontId="10" fillId="0" borderId="1" xfId="0" applyNumberFormat="1" applyFont="1" applyBorder="1" applyAlignment="1">
      <alignment horizontal="center"/>
    </xf>
    <xf numFmtId="169" fontId="10" fillId="0" borderId="22" xfId="0" applyNumberFormat="1" applyFont="1" applyBorder="1" applyAlignment="1">
      <alignment horizontal="center"/>
    </xf>
    <xf numFmtId="169" fontId="10" fillId="0" borderId="32" xfId="0" applyNumberFormat="1" applyFont="1" applyBorder="1" applyAlignment="1">
      <alignment horizontal="center"/>
    </xf>
    <xf numFmtId="170" fontId="27" fillId="0" borderId="5" xfId="0" applyNumberFormat="1" applyFont="1" applyBorder="1" applyAlignment="1">
      <alignment horizontal="center"/>
    </xf>
    <xf numFmtId="169" fontId="10" fillId="0" borderId="13" xfId="0" applyNumberFormat="1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7" fontId="3" fillId="0" borderId="46" xfId="0" applyNumberFormat="1" applyFont="1" applyBorder="1" applyAlignment="1">
      <alignment vertical="center"/>
    </xf>
    <xf numFmtId="169" fontId="4" fillId="0" borderId="45" xfId="0" applyNumberFormat="1" applyFont="1" applyBorder="1" applyAlignment="1">
      <alignment horizontal="center" vertical="center"/>
    </xf>
    <xf numFmtId="169" fontId="4" fillId="0" borderId="42" xfId="0" applyNumberFormat="1" applyFont="1" applyBorder="1" applyAlignment="1">
      <alignment horizontal="center" vertical="center"/>
    </xf>
    <xf numFmtId="168" fontId="17" fillId="2" borderId="22" xfId="0" applyNumberFormat="1" applyFont="1" applyFill="1" applyBorder="1" applyAlignment="1">
      <alignment horizontal="center" vertical="center"/>
    </xf>
    <xf numFmtId="168" fontId="29" fillId="0" borderId="22" xfId="3" applyNumberFormat="1" applyFont="1" applyBorder="1" applyAlignment="1">
      <alignment horizontal="center" vertical="center"/>
    </xf>
    <xf numFmtId="168" fontId="5" fillId="2" borderId="0" xfId="0" applyNumberFormat="1" applyFont="1" applyFill="1" applyAlignment="1">
      <alignment horizontal="left" vertical="center"/>
    </xf>
    <xf numFmtId="167" fontId="3" fillId="0" borderId="40" xfId="0" applyNumberFormat="1" applyFont="1" applyBorder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9" fontId="4" fillId="0" borderId="22" xfId="0" applyNumberFormat="1" applyFont="1" applyBorder="1" applyAlignment="1">
      <alignment horizontal="center" vertical="center"/>
    </xf>
    <xf numFmtId="168" fontId="17" fillId="2" borderId="8" xfId="0" applyNumberFormat="1" applyFont="1" applyFill="1" applyBorder="1" applyAlignment="1">
      <alignment horizontal="center" vertical="center"/>
    </xf>
    <xf numFmtId="168" fontId="29" fillId="0" borderId="8" xfId="3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left" vertical="center"/>
    </xf>
    <xf numFmtId="170" fontId="27" fillId="0" borderId="11" xfId="0" applyNumberFormat="1" applyFont="1" applyBorder="1" applyAlignment="1">
      <alignment horizontal="center" vertical="center"/>
    </xf>
    <xf numFmtId="170" fontId="27" fillId="0" borderId="5" xfId="0" applyNumberFormat="1" applyFont="1" applyBorder="1" applyAlignment="1">
      <alignment horizontal="center" vertical="center"/>
    </xf>
    <xf numFmtId="170" fontId="27" fillId="0" borderId="6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right" vertical="center"/>
    </xf>
    <xf numFmtId="168" fontId="5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3" fillId="0" borderId="11" xfId="0" applyNumberFormat="1" applyFont="1" applyBorder="1" applyAlignment="1">
      <alignment horizontal="center" vertical="center"/>
    </xf>
    <xf numFmtId="166" fontId="3" fillId="0" borderId="16" xfId="0" applyNumberFormat="1" applyFont="1" applyBorder="1" applyAlignment="1">
      <alignment horizontal="left" vertical="center"/>
    </xf>
    <xf numFmtId="169" fontId="4" fillId="0" borderId="13" xfId="0" applyNumberFormat="1" applyFont="1" applyBorder="1" applyAlignment="1">
      <alignment horizontal="center" vertical="center"/>
    </xf>
    <xf numFmtId="168" fontId="29" fillId="0" borderId="27" xfId="8" applyNumberFormat="1" applyFont="1" applyBorder="1" applyAlignment="1">
      <alignment horizontal="center" vertical="center"/>
    </xf>
    <xf numFmtId="168" fontId="29" fillId="0" borderId="26" xfId="8" applyNumberFormat="1" applyFont="1" applyBorder="1" applyAlignment="1">
      <alignment horizontal="center" vertical="center"/>
    </xf>
    <xf numFmtId="168" fontId="29" fillId="0" borderId="41" xfId="8" applyNumberFormat="1" applyFont="1" applyBorder="1" applyAlignment="1">
      <alignment horizontal="center" vertical="center"/>
    </xf>
    <xf numFmtId="166" fontId="3" fillId="0" borderId="17" xfId="0" applyNumberFormat="1" applyFont="1" applyBorder="1" applyAlignment="1">
      <alignment horizontal="left" vertical="center"/>
    </xf>
    <xf numFmtId="166" fontId="3" fillId="0" borderId="18" xfId="0" applyNumberFormat="1" applyFont="1" applyBorder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169" fontId="4" fillId="0" borderId="8" xfId="0" applyNumberFormat="1" applyFont="1" applyBorder="1" applyAlignment="1">
      <alignment horizontal="center" vertical="center"/>
    </xf>
    <xf numFmtId="170" fontId="25" fillId="0" borderId="5" xfId="12" applyNumberFormat="1" applyFont="1" applyBorder="1" applyAlignment="1">
      <alignment horizontal="center" vertical="center" wrapText="1" readingOrder="2"/>
    </xf>
    <xf numFmtId="168" fontId="30" fillId="0" borderId="28" xfId="8" applyNumberFormat="1" applyFont="1" applyBorder="1" applyAlignment="1">
      <alignment horizontal="center" vertical="center"/>
    </xf>
    <xf numFmtId="168" fontId="30" fillId="0" borderId="29" xfId="8" applyNumberFormat="1" applyFont="1" applyBorder="1" applyAlignment="1">
      <alignment horizontal="center" vertical="center"/>
    </xf>
    <xf numFmtId="168" fontId="30" fillId="0" borderId="43" xfId="8" applyNumberFormat="1" applyFont="1" applyBorder="1" applyAlignment="1">
      <alignment horizontal="center" vertical="center"/>
    </xf>
    <xf numFmtId="0" fontId="38" fillId="2" borderId="0" xfId="0" applyFont="1" applyFill="1" applyAlignment="1">
      <alignment wrapText="1"/>
    </xf>
    <xf numFmtId="0" fontId="0" fillId="2" borderId="0" xfId="0" applyFill="1" applyAlignment="1">
      <alignment horizontal="center" vertical="center"/>
    </xf>
    <xf numFmtId="0" fontId="3" fillId="0" borderId="16" xfId="0" applyFont="1" applyBorder="1" applyAlignment="1">
      <alignment horizontal="left" vertical="top" wrapText="1"/>
    </xf>
    <xf numFmtId="168" fontId="29" fillId="0" borderId="44" xfId="9" applyNumberFormat="1" applyFont="1" applyBorder="1" applyAlignment="1">
      <alignment horizontal="center" vertical="center"/>
    </xf>
    <xf numFmtId="168" fontId="29" fillId="0" borderId="26" xfId="9" applyNumberFormat="1" applyFont="1" applyBorder="1" applyAlignment="1">
      <alignment horizontal="center" vertical="center"/>
    </xf>
    <xf numFmtId="168" fontId="29" fillId="0" borderId="41" xfId="9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25" fillId="0" borderId="5" xfId="12" applyFont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5" fillId="0" borderId="0" xfId="0" applyFont="1" applyAlignment="1">
      <alignment horizontal="right" vertical="center" wrapText="1" readingOrder="2"/>
    </xf>
    <xf numFmtId="0" fontId="17" fillId="0" borderId="5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left" wrapText="1"/>
    </xf>
    <xf numFmtId="0" fontId="25" fillId="2" borderId="30" xfId="0" applyFont="1" applyFill="1" applyBorder="1" applyAlignment="1">
      <alignment horizontal="left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47" xfId="0" applyFont="1" applyBorder="1" applyAlignment="1">
      <alignment horizontal="center" vertical="center" wrapText="1"/>
    </xf>
    <xf numFmtId="0" fontId="25" fillId="0" borderId="0" xfId="0" applyFont="1" applyAlignment="1">
      <alignment horizontal="right" vertical="center" wrapText="1"/>
    </xf>
    <xf numFmtId="0" fontId="6" fillId="0" borderId="65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7" fillId="0" borderId="59" xfId="0" applyFont="1" applyBorder="1" applyAlignment="1">
      <alignment horizontal="center" vertical="center" wrapText="1"/>
    </xf>
    <xf numFmtId="0" fontId="7" fillId="0" borderId="62" xfId="0" applyFont="1" applyBorder="1" applyAlignment="1">
      <alignment horizontal="center" vertical="center" wrapText="1"/>
    </xf>
    <xf numFmtId="0" fontId="7" fillId="0" borderId="63" xfId="0" applyFont="1" applyBorder="1" applyAlignment="1">
      <alignment horizontal="center" vertical="center" wrapText="1"/>
    </xf>
    <xf numFmtId="0" fontId="7" fillId="0" borderId="64" xfId="0" applyFont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left" vertical="center" wrapText="1"/>
    </xf>
    <xf numFmtId="0" fontId="25" fillId="2" borderId="30" xfId="0" applyFont="1" applyFill="1" applyBorder="1" applyAlignment="1">
      <alignment horizontal="left" vertical="center" wrapText="1"/>
    </xf>
    <xf numFmtId="0" fontId="25" fillId="2" borderId="10" xfId="0" applyFont="1" applyFill="1" applyBorder="1" applyAlignment="1">
      <alignment horizontal="right" vertical="center" wrapText="1" readingOrder="2"/>
    </xf>
    <xf numFmtId="0" fontId="25" fillId="2" borderId="0" xfId="0" applyFont="1" applyFill="1" applyAlignment="1">
      <alignment horizontal="right" vertical="center" wrapText="1" readingOrder="2"/>
    </xf>
    <xf numFmtId="0" fontId="25" fillId="2" borderId="4" xfId="0" applyFont="1" applyFill="1" applyBorder="1" applyAlignment="1">
      <alignment horizontal="right" vertical="center" wrapText="1" readingOrder="2"/>
    </xf>
    <xf numFmtId="168" fontId="19" fillId="2" borderId="32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168" fontId="29" fillId="0" borderId="32" xfId="4" applyNumberFormat="1" applyFont="1" applyBorder="1" applyAlignment="1">
      <alignment horizontal="center" vertical="center"/>
    </xf>
    <xf numFmtId="168" fontId="29" fillId="0" borderId="1" xfId="4" applyNumberFormat="1" applyFont="1" applyBorder="1" applyAlignment="1">
      <alignment horizontal="center" vertical="center"/>
    </xf>
    <xf numFmtId="168" fontId="19" fillId="2" borderId="12" xfId="0" applyNumberFormat="1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/>
    </xf>
    <xf numFmtId="168" fontId="29" fillId="0" borderId="12" xfId="4" applyNumberFormat="1" applyFont="1" applyBorder="1" applyAlignment="1">
      <alignment horizontal="center" vertical="center"/>
    </xf>
    <xf numFmtId="168" fontId="29" fillId="0" borderId="7" xfId="4" applyNumberFormat="1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32" fillId="2" borderId="0" xfId="0" applyFont="1" applyFill="1" applyAlignment="1">
      <alignment horizontal="center" vertical="center" wrapText="1"/>
    </xf>
    <xf numFmtId="168" fontId="19" fillId="2" borderId="14" xfId="0" applyNumberFormat="1" applyFont="1" applyFill="1" applyBorder="1" applyAlignment="1">
      <alignment horizontal="center" vertical="center"/>
    </xf>
    <xf numFmtId="0" fontId="19" fillId="2" borderId="15" xfId="0" applyFont="1" applyFill="1" applyBorder="1" applyAlignment="1">
      <alignment horizontal="center" vertical="center"/>
    </xf>
    <xf numFmtId="168" fontId="29" fillId="0" borderId="55" xfId="4" applyNumberFormat="1" applyFont="1" applyBorder="1" applyAlignment="1">
      <alignment horizontal="center" vertical="center"/>
    </xf>
    <xf numFmtId="168" fontId="29" fillId="0" borderId="56" xfId="4" applyNumberFormat="1" applyFont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25" fillId="2" borderId="3" xfId="0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/>
    </xf>
    <xf numFmtId="0" fontId="25" fillId="2" borderId="9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 readingOrder="2"/>
    </xf>
    <xf numFmtId="0" fontId="18" fillId="2" borderId="6" xfId="0" applyFont="1" applyFill="1" applyBorder="1" applyAlignment="1">
      <alignment horizontal="center" vertical="center" wrapText="1" readingOrder="2"/>
    </xf>
    <xf numFmtId="0" fontId="18" fillId="2" borderId="19" xfId="0" applyFont="1" applyFill="1" applyBorder="1" applyAlignment="1">
      <alignment horizontal="center" vertical="center" wrapText="1" readingOrder="2"/>
    </xf>
    <xf numFmtId="0" fontId="15" fillId="2" borderId="13" xfId="0" applyFont="1" applyFill="1" applyBorder="1" applyAlignment="1">
      <alignment horizontal="center" vertical="center" readingOrder="2"/>
    </xf>
    <xf numFmtId="0" fontId="15" fillId="2" borderId="8" xfId="0" applyFont="1" applyFill="1" applyBorder="1" applyAlignment="1">
      <alignment horizontal="center" vertical="center" readingOrder="2"/>
    </xf>
    <xf numFmtId="0" fontId="17" fillId="2" borderId="14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38" xfId="0" applyFont="1" applyFill="1" applyBorder="1" applyAlignment="1">
      <alignment horizontal="center" vertical="center"/>
    </xf>
    <xf numFmtId="0" fontId="17" fillId="2" borderId="30" xfId="0" applyFont="1" applyFill="1" applyBorder="1" applyAlignment="1">
      <alignment horizontal="center" vertical="center"/>
    </xf>
    <xf numFmtId="0" fontId="17" fillId="2" borderId="38" xfId="0" applyFont="1" applyFill="1" applyBorder="1" applyAlignment="1">
      <alignment horizontal="center" vertical="center" wrapText="1"/>
    </xf>
    <xf numFmtId="0" fontId="17" fillId="2" borderId="30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168" fontId="17" fillId="2" borderId="32" xfId="0" applyNumberFormat="1" applyFont="1" applyFill="1" applyBorder="1" applyAlignment="1">
      <alignment horizontal="center" vertical="center"/>
    </xf>
    <xf numFmtId="168" fontId="17" fillId="2" borderId="1" xfId="0" applyNumberFormat="1" applyFont="1" applyFill="1" applyBorder="1" applyAlignment="1">
      <alignment horizontal="center" vertical="center"/>
    </xf>
    <xf numFmtId="0" fontId="25" fillId="0" borderId="11" xfId="0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168" fontId="17" fillId="2" borderId="12" xfId="0" applyNumberFormat="1" applyFont="1" applyFill="1" applyBorder="1" applyAlignment="1">
      <alignment horizontal="center" vertical="center"/>
    </xf>
    <xf numFmtId="168" fontId="17" fillId="2" borderId="7" xfId="0" applyNumberFormat="1" applyFont="1" applyFill="1" applyBorder="1" applyAlignment="1">
      <alignment horizontal="center" vertical="center"/>
    </xf>
    <xf numFmtId="0" fontId="32" fillId="2" borderId="0" xfId="0" applyFont="1" applyFill="1" applyAlignment="1">
      <alignment horizontal="left" vertical="center" wrapText="1"/>
    </xf>
    <xf numFmtId="168" fontId="17" fillId="2" borderId="14" xfId="0" applyNumberFormat="1" applyFont="1" applyFill="1" applyBorder="1" applyAlignment="1">
      <alignment horizontal="center" vertical="center"/>
    </xf>
    <xf numFmtId="168" fontId="17" fillId="2" borderId="15" xfId="0" applyNumberFormat="1" applyFont="1" applyFill="1" applyBorder="1" applyAlignment="1">
      <alignment horizontal="center" vertical="center"/>
    </xf>
    <xf numFmtId="0" fontId="25" fillId="2" borderId="10" xfId="0" applyFont="1" applyFill="1" applyBorder="1" applyAlignment="1">
      <alignment horizontal="justify" vertical="center" wrapText="1"/>
    </xf>
    <xf numFmtId="0" fontId="25" fillId="2" borderId="0" xfId="0" applyFont="1" applyFill="1" applyAlignment="1">
      <alignment horizontal="justify" vertical="center" wrapText="1"/>
    </xf>
    <xf numFmtId="0" fontId="25" fillId="2" borderId="10" xfId="0" applyFont="1" applyFill="1" applyBorder="1" applyAlignment="1">
      <alignment horizontal="right" vertical="center" readingOrder="2"/>
    </xf>
    <xf numFmtId="0" fontId="25" fillId="2" borderId="4" xfId="0" applyFont="1" applyFill="1" applyBorder="1" applyAlignment="1">
      <alignment horizontal="right" vertical="center" readingOrder="2"/>
    </xf>
    <xf numFmtId="0" fontId="17" fillId="2" borderId="15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9" fillId="2" borderId="32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/>
    </xf>
    <xf numFmtId="0" fontId="19" fillId="2" borderId="22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37" fillId="2" borderId="13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/>
    </xf>
    <xf numFmtId="168" fontId="19" fillId="2" borderId="1" xfId="0" applyNumberFormat="1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 readingOrder="2"/>
    </xf>
    <xf numFmtId="0" fontId="19" fillId="2" borderId="8" xfId="0" applyFont="1" applyFill="1" applyBorder="1" applyAlignment="1">
      <alignment horizontal="center" vertical="center" wrapText="1" readingOrder="2"/>
    </xf>
    <xf numFmtId="168" fontId="19" fillId="2" borderId="14" xfId="0" applyNumberFormat="1" applyFont="1" applyFill="1" applyBorder="1" applyAlignment="1">
      <alignment horizontal="center" vertical="center" readingOrder="2"/>
    </xf>
    <xf numFmtId="0" fontId="19" fillId="2" borderId="15" xfId="0" applyFont="1" applyFill="1" applyBorder="1" applyAlignment="1">
      <alignment horizontal="center" vertical="center" readingOrder="2"/>
    </xf>
    <xf numFmtId="0" fontId="17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5" fillId="0" borderId="0" xfId="0" applyFont="1" applyAlignment="1">
      <alignment horizontal="left" vertical="center" wrapText="1" readingOrder="2"/>
    </xf>
    <xf numFmtId="0" fontId="8" fillId="0" borderId="13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26" fillId="2" borderId="0" xfId="0" applyFont="1" applyFill="1" applyAlignment="1">
      <alignment horizontal="left" vertical="center" wrapText="1"/>
    </xf>
  </cellXfs>
  <cellStyles count="13">
    <cellStyle name="Normal" xfId="0" builtinId="0"/>
    <cellStyle name="Normal_Feuil1" xfId="12" xr:uid="{F6B33884-4E97-4C3E-A465-11F050A4FA01}"/>
    <cellStyle name="Normal_Feuil1_1" xfId="2" xr:uid="{E0DFBC80-BE8E-461D-A7BC-0A32B9A04BCB}"/>
    <cellStyle name="Normal_Feuil3" xfId="1" xr:uid="{D851ACE4-AFB6-47D4-8687-C2612F5B567E}"/>
    <cellStyle name="Normal_Tab1" xfId="9" xr:uid="{EB2BC949-D32A-4A09-8880-B9A12507D1DA}"/>
    <cellStyle name="Normal_Tab2" xfId="8" xr:uid="{217A84EC-72C1-4EA0-927A-DC53BEA072EE}"/>
    <cellStyle name="Normal_Tab3" xfId="3" xr:uid="{C9166CE1-FC03-4B62-A55F-1E0418A49BD2}"/>
    <cellStyle name="Normal_Tab4" xfId="7" xr:uid="{356407D4-1115-4A8F-94C8-09DC554B7B97}"/>
    <cellStyle name="Normal_Tab5" xfId="6" xr:uid="{8B7ABE9A-2279-4F58-9447-E99A01EB4FA1}"/>
    <cellStyle name="Normal_Tab6_1" xfId="10" xr:uid="{C6512360-368D-4438-9902-4310ACE039A0}"/>
    <cellStyle name="Normal_Tab7" xfId="4" xr:uid="{3EEDCA27-F192-4293-B24C-5E4A7893AE7F}"/>
    <cellStyle name="Normal_Tab8" xfId="5" xr:uid="{80118CBF-514A-4297-AC6C-073438FFCFD2}"/>
    <cellStyle name="Normal_Tab9_1" xfId="11" xr:uid="{E7C76E41-009E-4425-9F52-390DAEA67B9D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Normal="100" workbookViewId="0">
      <selection sqref="A1:D1"/>
    </sheetView>
  </sheetViews>
  <sheetFormatPr baseColWidth="10" defaultRowHeight="12" customHeight="1"/>
  <cols>
    <col min="1" max="1" width="32.28515625" customWidth="1"/>
    <col min="2" max="7" width="16" customWidth="1"/>
    <col min="8" max="8" width="34.28515625" customWidth="1"/>
    <col min="9" max="9" width="23.140625" bestFit="1" customWidth="1"/>
    <col min="10" max="10" width="10.85546875" customWidth="1"/>
    <col min="11" max="11" width="10" bestFit="1" customWidth="1"/>
  </cols>
  <sheetData>
    <row r="1" spans="1:11" ht="42" customHeight="1">
      <c r="A1" s="376" t="s">
        <v>152</v>
      </c>
      <c r="B1" s="376"/>
      <c r="C1" s="376"/>
      <c r="D1" s="376"/>
      <c r="E1" s="278" t="s">
        <v>151</v>
      </c>
      <c r="F1" s="278"/>
      <c r="G1" s="278"/>
      <c r="H1" s="278"/>
      <c r="I1" s="5"/>
      <c r="J1" s="5"/>
      <c r="K1" s="1"/>
    </row>
    <row r="2" spans="1:11" ht="14.25" customHeight="1" thickBot="1">
      <c r="A2" s="246"/>
      <c r="B2" s="247"/>
      <c r="C2" s="247"/>
      <c r="D2" s="247"/>
      <c r="E2" s="247"/>
      <c r="F2" s="247"/>
      <c r="G2" s="247"/>
      <c r="H2" s="1"/>
      <c r="I2" s="1"/>
      <c r="J2" s="1"/>
      <c r="K2" s="1"/>
    </row>
    <row r="3" spans="1:11" ht="12.75" customHeight="1" thickBot="1">
      <c r="A3" s="370" t="s">
        <v>38</v>
      </c>
      <c r="B3" s="367" t="s">
        <v>62</v>
      </c>
      <c r="C3" s="368"/>
      <c r="D3" s="369"/>
      <c r="E3" s="367" t="s">
        <v>61</v>
      </c>
      <c r="F3" s="368"/>
      <c r="G3" s="369"/>
      <c r="H3" s="373" t="s">
        <v>37</v>
      </c>
      <c r="I3" s="3"/>
    </row>
    <row r="4" spans="1:11" ht="12.6" customHeight="1" thickBot="1">
      <c r="A4" s="371"/>
      <c r="B4" s="52" t="s">
        <v>34</v>
      </c>
      <c r="C4" s="205" t="s">
        <v>36</v>
      </c>
      <c r="D4" s="52" t="s">
        <v>35</v>
      </c>
      <c r="E4" s="207" t="s">
        <v>34</v>
      </c>
      <c r="F4" s="52" t="s">
        <v>36</v>
      </c>
      <c r="G4" s="205" t="s">
        <v>35</v>
      </c>
      <c r="H4" s="374"/>
      <c r="I4" s="55"/>
    </row>
    <row r="5" spans="1:11" ht="12.6" customHeight="1" thickBot="1">
      <c r="A5" s="372"/>
      <c r="B5" s="52" t="s">
        <v>3</v>
      </c>
      <c r="C5" s="232" t="s">
        <v>1</v>
      </c>
      <c r="D5" s="208" t="s">
        <v>2</v>
      </c>
      <c r="E5" s="207" t="s">
        <v>3</v>
      </c>
      <c r="F5" s="208" t="s">
        <v>1</v>
      </c>
      <c r="G5" s="232" t="s">
        <v>2</v>
      </c>
      <c r="H5" s="375"/>
      <c r="I5" s="55"/>
    </row>
    <row r="6" spans="1:11" ht="12.75">
      <c r="A6" s="248" t="s">
        <v>48</v>
      </c>
      <c r="B6" s="234">
        <f>(E6/$E$20)*100</f>
        <v>0.2679295409995382</v>
      </c>
      <c r="C6" s="234">
        <f>(F6/$F$20)*100</f>
        <v>0.34357251419886409</v>
      </c>
      <c r="D6" s="234">
        <f>(G6/$G$20)*100</f>
        <v>0.2223256419592628</v>
      </c>
      <c r="E6" s="249">
        <v>1781</v>
      </c>
      <c r="F6" s="250">
        <v>859</v>
      </c>
      <c r="G6" s="251">
        <v>922</v>
      </c>
      <c r="H6" s="56" t="s">
        <v>21</v>
      </c>
      <c r="I6" s="3"/>
    </row>
    <row r="7" spans="1:11" ht="12.75">
      <c r="A7" s="252" t="s">
        <v>39</v>
      </c>
      <c r="B7" s="218">
        <f t="shared" ref="B7:B20" si="0">(E7/$E$20)*100</f>
        <v>13.093345087532175</v>
      </c>
      <c r="C7" s="218">
        <f t="shared" ref="C7:C20" si="1">(F7/$F$20)*100</f>
        <v>2.3106151507879371</v>
      </c>
      <c r="D7" s="218">
        <f t="shared" ref="D7:D20" si="2">(G7/$G$20)*100</f>
        <v>19.594074852847914</v>
      </c>
      <c r="E7" s="249">
        <v>87035</v>
      </c>
      <c r="F7" s="250">
        <v>5777</v>
      </c>
      <c r="G7" s="251">
        <v>81258</v>
      </c>
      <c r="H7" s="56" t="s">
        <v>22</v>
      </c>
      <c r="I7" s="3"/>
    </row>
    <row r="8" spans="1:11" ht="12.75">
      <c r="A8" s="252" t="s">
        <v>40</v>
      </c>
      <c r="B8" s="218">
        <f t="shared" si="0"/>
        <v>15.002700356687784</v>
      </c>
      <c r="C8" s="218">
        <f t="shared" si="1"/>
        <v>4.1700663946884253</v>
      </c>
      <c r="D8" s="218">
        <f t="shared" si="2"/>
        <v>21.533516434494715</v>
      </c>
      <c r="E8" s="249">
        <v>99727</v>
      </c>
      <c r="F8" s="250">
        <v>10426</v>
      </c>
      <c r="G8" s="251">
        <v>89301</v>
      </c>
      <c r="H8" s="56" t="s">
        <v>23</v>
      </c>
      <c r="I8" s="3"/>
    </row>
    <row r="9" spans="1:11" ht="12.75">
      <c r="A9" s="252" t="s">
        <v>41</v>
      </c>
      <c r="B9" s="218">
        <f t="shared" si="0"/>
        <v>2.8544048910304531</v>
      </c>
      <c r="C9" s="218">
        <f t="shared" si="1"/>
        <v>2.5637948964082873</v>
      </c>
      <c r="D9" s="218">
        <f t="shared" si="2"/>
        <v>3.0296088563732946</v>
      </c>
      <c r="E9" s="249">
        <v>18974</v>
      </c>
      <c r="F9" s="250">
        <v>6410</v>
      </c>
      <c r="G9" s="251">
        <v>12564</v>
      </c>
      <c r="H9" s="56" t="s">
        <v>24</v>
      </c>
      <c r="I9" s="3"/>
    </row>
    <row r="10" spans="1:11" ht="12.75">
      <c r="A10" s="252" t="s">
        <v>42</v>
      </c>
      <c r="B10" s="218">
        <f t="shared" si="0"/>
        <v>2.7435323072479378</v>
      </c>
      <c r="C10" s="218">
        <f t="shared" si="1"/>
        <v>2.5701943844492439</v>
      </c>
      <c r="D10" s="218">
        <f t="shared" si="2"/>
        <v>2.8480348776365001</v>
      </c>
      <c r="E10" s="249">
        <v>18237</v>
      </c>
      <c r="F10" s="250">
        <v>6426</v>
      </c>
      <c r="G10" s="251">
        <v>11811</v>
      </c>
      <c r="H10" s="57" t="s">
        <v>25</v>
      </c>
      <c r="I10" s="3"/>
    </row>
    <row r="11" spans="1:11" ht="12.75">
      <c r="A11" s="252" t="s">
        <v>49</v>
      </c>
      <c r="B11" s="218">
        <f t="shared" si="0"/>
        <v>3.8191618514066676</v>
      </c>
      <c r="C11" s="218">
        <f t="shared" si="1"/>
        <v>2.2722182225421967</v>
      </c>
      <c r="D11" s="218">
        <f t="shared" si="2"/>
        <v>4.7517886122009028</v>
      </c>
      <c r="E11" s="249">
        <v>25387</v>
      </c>
      <c r="F11" s="250">
        <v>5681</v>
      </c>
      <c r="G11" s="251">
        <v>19706</v>
      </c>
      <c r="H11" s="57" t="s">
        <v>26</v>
      </c>
      <c r="I11" s="3"/>
    </row>
    <row r="12" spans="1:11" ht="12.75">
      <c r="A12" s="252" t="s">
        <v>50</v>
      </c>
      <c r="B12" s="218">
        <f t="shared" si="0"/>
        <v>0.62115725703935598</v>
      </c>
      <c r="C12" s="218">
        <f t="shared" si="1"/>
        <v>0.47156227501799858</v>
      </c>
      <c r="D12" s="218">
        <f t="shared" si="2"/>
        <v>0.71134560062887775</v>
      </c>
      <c r="E12" s="249">
        <v>4129</v>
      </c>
      <c r="F12" s="250">
        <v>1179</v>
      </c>
      <c r="G12" s="251">
        <v>2950</v>
      </c>
      <c r="H12" s="58" t="s">
        <v>27</v>
      </c>
      <c r="I12" s="3"/>
    </row>
    <row r="13" spans="1:11" ht="25.5">
      <c r="A13" s="252" t="s">
        <v>43</v>
      </c>
      <c r="B13" s="218">
        <f t="shared" si="0"/>
        <v>2.6138550111549552</v>
      </c>
      <c r="C13" s="218">
        <f t="shared" si="1"/>
        <v>2.8741700663946887</v>
      </c>
      <c r="D13" s="218">
        <f t="shared" si="2"/>
        <v>2.4569153643415711</v>
      </c>
      <c r="E13" s="249">
        <v>17375</v>
      </c>
      <c r="F13" s="250">
        <v>7186</v>
      </c>
      <c r="G13" s="251">
        <v>10189</v>
      </c>
      <c r="H13" s="57" t="s">
        <v>153</v>
      </c>
      <c r="I13" s="3"/>
    </row>
    <row r="14" spans="1:11" ht="12.75">
      <c r="A14" s="252" t="s">
        <v>44</v>
      </c>
      <c r="B14" s="218">
        <f t="shared" si="0"/>
        <v>12.376359016558677</v>
      </c>
      <c r="C14" s="218">
        <f t="shared" si="1"/>
        <v>22.440604751619869</v>
      </c>
      <c r="D14" s="218">
        <f t="shared" si="2"/>
        <v>6.3087915082214678</v>
      </c>
      <c r="E14" s="249">
        <v>82269</v>
      </c>
      <c r="F14" s="250">
        <v>56106</v>
      </c>
      <c r="G14" s="251">
        <v>26163</v>
      </c>
      <c r="H14" s="57" t="s">
        <v>29</v>
      </c>
      <c r="I14" s="3"/>
    </row>
    <row r="15" spans="1:11" ht="12.75">
      <c r="A15" s="252" t="s">
        <v>45</v>
      </c>
      <c r="B15" s="218">
        <f t="shared" si="0"/>
        <v>29.53904384807598</v>
      </c>
      <c r="C15" s="218">
        <f t="shared" si="1"/>
        <v>44.478441724662027</v>
      </c>
      <c r="D15" s="218">
        <f t="shared" si="2"/>
        <v>20.532327643372309</v>
      </c>
      <c r="E15" s="249">
        <v>196354</v>
      </c>
      <c r="F15" s="250">
        <v>111205</v>
      </c>
      <c r="G15" s="251">
        <v>85149</v>
      </c>
      <c r="H15" s="57" t="s">
        <v>30</v>
      </c>
      <c r="I15" s="3"/>
    </row>
    <row r="16" spans="1:11" ht="12.75">
      <c r="A16" s="252" t="s">
        <v>51</v>
      </c>
      <c r="B16" s="218">
        <f t="shared" si="0"/>
        <v>5.0488395988127461</v>
      </c>
      <c r="C16" s="218">
        <f t="shared" si="1"/>
        <v>6.586273098152148</v>
      </c>
      <c r="D16" s="218">
        <f t="shared" si="2"/>
        <v>4.1219463380169614</v>
      </c>
      <c r="E16" s="249">
        <v>33561</v>
      </c>
      <c r="F16" s="250">
        <v>16467</v>
      </c>
      <c r="G16" s="251">
        <v>17094</v>
      </c>
      <c r="H16" s="57" t="s">
        <v>154</v>
      </c>
      <c r="I16" s="3"/>
    </row>
    <row r="17" spans="1:9" ht="12.75">
      <c r="A17" s="252" t="s">
        <v>46</v>
      </c>
      <c r="B17" s="218">
        <f t="shared" si="0"/>
        <v>1.272853366870911</v>
      </c>
      <c r="C17" s="218">
        <f t="shared" si="1"/>
        <v>2.2338212942964564</v>
      </c>
      <c r="D17" s="218">
        <f t="shared" si="2"/>
        <v>0.69350167708767874</v>
      </c>
      <c r="E17" s="249">
        <v>8461</v>
      </c>
      <c r="F17" s="250">
        <v>5585</v>
      </c>
      <c r="G17" s="251">
        <v>2876</v>
      </c>
      <c r="H17" s="56" t="s">
        <v>32</v>
      </c>
      <c r="I17" s="3"/>
    </row>
    <row r="18" spans="1:9" ht="12.75">
      <c r="A18" s="252" t="s">
        <v>133</v>
      </c>
      <c r="B18" s="218">
        <f t="shared" si="0"/>
        <v>4.1666729349041027</v>
      </c>
      <c r="C18" s="218">
        <f t="shared" si="1"/>
        <v>2.0870330373570116</v>
      </c>
      <c r="D18" s="218">
        <f t="shared" si="2"/>
        <v>5.4204534767920487</v>
      </c>
      <c r="E18" s="249">
        <v>27697</v>
      </c>
      <c r="F18" s="250">
        <v>5218</v>
      </c>
      <c r="G18" s="251">
        <v>22479</v>
      </c>
      <c r="H18" s="56" t="s">
        <v>136</v>
      </c>
      <c r="I18" s="3"/>
    </row>
    <row r="19" spans="1:9" ht="13.5" thickBot="1">
      <c r="A19" s="253" t="s">
        <v>47</v>
      </c>
      <c r="B19" s="241">
        <f t="shared" si="0"/>
        <v>6.5801449316787188</v>
      </c>
      <c r="C19" s="241">
        <f t="shared" si="1"/>
        <v>4.5976321894248464</v>
      </c>
      <c r="D19" s="241">
        <f t="shared" si="2"/>
        <v>7.7753691160264955</v>
      </c>
      <c r="E19" s="249">
        <v>43740</v>
      </c>
      <c r="F19" s="250">
        <v>11495</v>
      </c>
      <c r="G19" s="251">
        <v>32245</v>
      </c>
      <c r="H19" s="56" t="s">
        <v>155</v>
      </c>
      <c r="I19" s="3"/>
    </row>
    <row r="20" spans="1:9" ht="16.5" thickBot="1">
      <c r="A20" s="54" t="s">
        <v>65</v>
      </c>
      <c r="B20" s="242">
        <f t="shared" si="0"/>
        <v>100</v>
      </c>
      <c r="C20" s="242">
        <f t="shared" si="1"/>
        <v>100</v>
      </c>
      <c r="D20" s="242">
        <f t="shared" si="2"/>
        <v>100</v>
      </c>
      <c r="E20" s="254">
        <v>664727</v>
      </c>
      <c r="F20" s="254">
        <v>250020</v>
      </c>
      <c r="G20" s="254">
        <v>414707</v>
      </c>
      <c r="H20" s="54" t="s">
        <v>34</v>
      </c>
      <c r="I20" s="3"/>
    </row>
    <row r="21" spans="1:9">
      <c r="A21" s="4"/>
      <c r="B21" s="247"/>
      <c r="C21" s="247"/>
      <c r="D21" s="247"/>
      <c r="E21" s="247"/>
      <c r="F21" s="247"/>
      <c r="G21" s="255"/>
    </row>
    <row r="22" spans="1:9" ht="12" customHeight="1">
      <c r="A22" s="4"/>
      <c r="B22" s="247"/>
      <c r="C22" s="247"/>
      <c r="D22" s="247"/>
      <c r="E22" s="247"/>
      <c r="F22" s="247"/>
      <c r="G22" s="247"/>
    </row>
  </sheetData>
  <mergeCells count="6">
    <mergeCell ref="A3:A5"/>
    <mergeCell ref="H3:H5"/>
    <mergeCell ref="A1:D1"/>
    <mergeCell ref="E1:H1"/>
    <mergeCell ref="E3:G3"/>
    <mergeCell ref="B3:D3"/>
  </mergeCells>
  <pageMargins left="0.05" right="0.05" top="0.5" bottom="0.5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6"/>
  <sheetViews>
    <sheetView zoomScaleNormal="100" workbookViewId="0">
      <selection activeCell="A2" sqref="A2:D2"/>
    </sheetView>
  </sheetViews>
  <sheetFormatPr baseColWidth="10" defaultColWidth="11" defaultRowHeight="12" customHeight="1"/>
  <cols>
    <col min="1" max="8" width="16.28515625" style="228" customWidth="1"/>
    <col min="9" max="10" width="8" style="228" customWidth="1"/>
    <col min="11" max="11" width="10" style="228" customWidth="1"/>
    <col min="12" max="16384" width="11" style="228"/>
  </cols>
  <sheetData>
    <row r="1" spans="1:12" ht="12.75">
      <c r="A1" s="204"/>
      <c r="B1" s="204"/>
      <c r="C1" s="204"/>
      <c r="D1" s="204"/>
      <c r="E1" s="204"/>
      <c r="F1" s="204"/>
      <c r="G1" s="204"/>
      <c r="H1" s="204"/>
      <c r="I1" s="75"/>
      <c r="J1" s="75"/>
      <c r="K1" s="75"/>
      <c r="L1" s="75"/>
    </row>
    <row r="2" spans="1:12" ht="63" customHeight="1">
      <c r="A2" s="260" t="s">
        <v>150</v>
      </c>
      <c r="B2" s="260"/>
      <c r="C2" s="260"/>
      <c r="D2" s="260"/>
      <c r="E2" s="258" t="s">
        <v>149</v>
      </c>
      <c r="F2" s="258"/>
      <c r="G2" s="258"/>
      <c r="H2" s="258"/>
      <c r="I2" s="229"/>
      <c r="J2" s="75"/>
      <c r="K2" s="229"/>
      <c r="L2" s="75"/>
    </row>
    <row r="3" spans="1:12" ht="16.5" thickBot="1">
      <c r="A3" s="230"/>
      <c r="B3" s="231"/>
      <c r="C3" s="231"/>
      <c r="D3" s="231"/>
      <c r="E3" s="231"/>
      <c r="F3" s="231"/>
      <c r="G3" s="231"/>
      <c r="H3" s="231"/>
      <c r="I3" s="229"/>
      <c r="J3" s="229"/>
      <c r="K3" s="229"/>
      <c r="L3" s="75"/>
    </row>
    <row r="4" spans="1:12" ht="12.75" customHeight="1" thickBot="1">
      <c r="A4" s="256" t="s">
        <v>66</v>
      </c>
      <c r="B4" s="259" t="s">
        <v>62</v>
      </c>
      <c r="C4" s="259"/>
      <c r="D4" s="259"/>
      <c r="E4" s="256" t="s">
        <v>61</v>
      </c>
      <c r="F4" s="256"/>
      <c r="G4" s="257"/>
      <c r="H4" s="256" t="s">
        <v>67</v>
      </c>
      <c r="I4" s="75"/>
      <c r="J4" s="75"/>
      <c r="K4" s="75"/>
      <c r="L4" s="75"/>
    </row>
    <row r="5" spans="1:12" ht="13.5" thickBot="1">
      <c r="A5" s="256"/>
      <c r="B5" s="205" t="s">
        <v>34</v>
      </c>
      <c r="C5" s="52" t="s">
        <v>36</v>
      </c>
      <c r="D5" s="52" t="s">
        <v>35</v>
      </c>
      <c r="E5" s="52" t="s">
        <v>34</v>
      </c>
      <c r="F5" s="52" t="s">
        <v>36</v>
      </c>
      <c r="G5" s="205" t="s">
        <v>35</v>
      </c>
      <c r="H5" s="256"/>
      <c r="I5" s="75"/>
      <c r="J5" s="75"/>
      <c r="K5" s="75"/>
      <c r="L5" s="75"/>
    </row>
    <row r="6" spans="1:12" ht="14.25" customHeight="1" thickBot="1">
      <c r="A6" s="256"/>
      <c r="B6" s="205" t="s">
        <v>3</v>
      </c>
      <c r="C6" s="208" t="s">
        <v>1</v>
      </c>
      <c r="D6" s="208" t="s">
        <v>2</v>
      </c>
      <c r="E6" s="52" t="s">
        <v>3</v>
      </c>
      <c r="F6" s="208" t="s">
        <v>1</v>
      </c>
      <c r="G6" s="232" t="s">
        <v>2</v>
      </c>
      <c r="H6" s="256"/>
      <c r="I6" s="75"/>
      <c r="J6" s="75"/>
      <c r="K6" s="75"/>
      <c r="L6" s="75"/>
    </row>
    <row r="7" spans="1:12" ht="12.75">
      <c r="A7" s="233" t="s">
        <v>63</v>
      </c>
      <c r="B7" s="234">
        <f>(E7/$E$17)*100</f>
        <v>2.1366666315645371</v>
      </c>
      <c r="C7" s="234">
        <f>(F7/$F$17)*100</f>
        <v>1.2451003919686425</v>
      </c>
      <c r="D7" s="234">
        <f>(G7/$G$17)*100</f>
        <v>2.6741771901607638</v>
      </c>
      <c r="E7" s="235">
        <v>14203</v>
      </c>
      <c r="F7" s="236">
        <v>3113</v>
      </c>
      <c r="G7" s="237">
        <v>11090</v>
      </c>
      <c r="H7" s="26" t="s">
        <v>52</v>
      </c>
      <c r="I7" s="215"/>
      <c r="J7" s="75"/>
      <c r="K7" s="75"/>
      <c r="L7" s="75"/>
    </row>
    <row r="8" spans="1:12" ht="14.25" customHeight="1">
      <c r="A8" s="238" t="s">
        <v>4</v>
      </c>
      <c r="B8" s="218">
        <f t="shared" ref="B8:B17" si="0">(E8/$E$17)*100</f>
        <v>8.521693868309848</v>
      </c>
      <c r="C8" s="218">
        <f t="shared" ref="C8:C17" si="1">(F8/$F$17)*100</f>
        <v>4.7520198384129273</v>
      </c>
      <c r="D8" s="218">
        <f t="shared" ref="D8:D17" si="2">(G8/$G$17)*100</f>
        <v>10.794368071915834</v>
      </c>
      <c r="E8" s="235">
        <v>56646</v>
      </c>
      <c r="F8" s="236">
        <v>11881</v>
      </c>
      <c r="G8" s="237">
        <v>44765</v>
      </c>
      <c r="H8" s="26" t="s">
        <v>53</v>
      </c>
      <c r="I8" s="215"/>
      <c r="J8" s="75"/>
      <c r="K8" s="75"/>
      <c r="L8" s="75"/>
    </row>
    <row r="9" spans="1:12" ht="12.75">
      <c r="A9" s="238" t="s">
        <v>5</v>
      </c>
      <c r="B9" s="218">
        <f t="shared" si="0"/>
        <v>11.05656908776084</v>
      </c>
      <c r="C9" s="218">
        <f t="shared" si="1"/>
        <v>8.2129429645628349</v>
      </c>
      <c r="D9" s="218">
        <f t="shared" si="2"/>
        <v>12.770944305256481</v>
      </c>
      <c r="E9" s="235">
        <v>73496</v>
      </c>
      <c r="F9" s="236">
        <v>20534</v>
      </c>
      <c r="G9" s="237">
        <v>52962</v>
      </c>
      <c r="H9" s="26" t="s">
        <v>54</v>
      </c>
      <c r="I9" s="215"/>
      <c r="J9" s="75"/>
      <c r="K9" s="75"/>
      <c r="L9" s="75"/>
    </row>
    <row r="10" spans="1:12" ht="12.75">
      <c r="A10" s="238" t="s">
        <v>6</v>
      </c>
      <c r="B10" s="218">
        <f t="shared" si="0"/>
        <v>13.802357960486034</v>
      </c>
      <c r="C10" s="218">
        <f t="shared" si="1"/>
        <v>16.537876969842415</v>
      </c>
      <c r="D10" s="218">
        <f t="shared" si="2"/>
        <v>12.153158736167944</v>
      </c>
      <c r="E10" s="235">
        <v>91748</v>
      </c>
      <c r="F10" s="236">
        <v>41348</v>
      </c>
      <c r="G10" s="237">
        <v>50400</v>
      </c>
      <c r="H10" s="26" t="s">
        <v>55</v>
      </c>
      <c r="I10" s="215"/>
      <c r="J10" s="75"/>
      <c r="K10" s="75"/>
      <c r="L10" s="75"/>
    </row>
    <row r="11" spans="1:12" ht="12.75">
      <c r="A11" s="238" t="s">
        <v>7</v>
      </c>
      <c r="B11" s="218">
        <f t="shared" si="0"/>
        <v>16.005518054780381</v>
      </c>
      <c r="C11" s="218">
        <f t="shared" si="1"/>
        <v>20.761139108871291</v>
      </c>
      <c r="D11" s="218">
        <f t="shared" si="2"/>
        <v>13.138432676564419</v>
      </c>
      <c r="E11" s="235">
        <v>106393</v>
      </c>
      <c r="F11" s="236">
        <v>51907</v>
      </c>
      <c r="G11" s="237">
        <v>54486</v>
      </c>
      <c r="H11" s="26" t="s">
        <v>56</v>
      </c>
      <c r="I11" s="215"/>
      <c r="J11" s="75"/>
      <c r="K11" s="75"/>
      <c r="L11" s="75"/>
    </row>
    <row r="12" spans="1:12" ht="12.75">
      <c r="A12" s="238" t="s">
        <v>8</v>
      </c>
      <c r="B12" s="218">
        <f t="shared" si="0"/>
        <v>16.095329360775175</v>
      </c>
      <c r="C12" s="218">
        <f t="shared" si="1"/>
        <v>18.623310135189186</v>
      </c>
      <c r="D12" s="218">
        <f t="shared" si="2"/>
        <v>14.571251510102313</v>
      </c>
      <c r="E12" s="235">
        <v>106990</v>
      </c>
      <c r="F12" s="236">
        <v>46562</v>
      </c>
      <c r="G12" s="237">
        <v>60428</v>
      </c>
      <c r="H12" s="26" t="s">
        <v>57</v>
      </c>
      <c r="I12" s="215"/>
      <c r="J12" s="75"/>
      <c r="K12" s="75"/>
      <c r="L12" s="75"/>
    </row>
    <row r="13" spans="1:12" ht="12.75">
      <c r="A13" s="238" t="s">
        <v>9</v>
      </c>
      <c r="B13" s="218">
        <f t="shared" si="0"/>
        <v>15.609114719275732</v>
      </c>
      <c r="C13" s="218">
        <f t="shared" si="1"/>
        <v>15.701943844492442</v>
      </c>
      <c r="D13" s="218">
        <f t="shared" si="2"/>
        <v>15.553149573072073</v>
      </c>
      <c r="E13" s="235">
        <v>103758</v>
      </c>
      <c r="F13" s="236">
        <v>39258</v>
      </c>
      <c r="G13" s="237">
        <v>64500</v>
      </c>
      <c r="H13" s="26" t="s">
        <v>58</v>
      </c>
      <c r="I13" s="215"/>
      <c r="J13" s="75"/>
      <c r="K13" s="75"/>
      <c r="L13" s="75"/>
    </row>
    <row r="14" spans="1:12" ht="12.75">
      <c r="A14" s="238" t="s">
        <v>10</v>
      </c>
      <c r="B14" s="218">
        <f t="shared" si="0"/>
        <v>11.243713584674611</v>
      </c>
      <c r="C14" s="218">
        <f t="shared" si="1"/>
        <v>10.871530277577794</v>
      </c>
      <c r="D14" s="218">
        <f t="shared" si="2"/>
        <v>11.46809675264705</v>
      </c>
      <c r="E14" s="235">
        <v>74740</v>
      </c>
      <c r="F14" s="236">
        <v>27181</v>
      </c>
      <c r="G14" s="237">
        <v>47559</v>
      </c>
      <c r="H14" s="26" t="s">
        <v>59</v>
      </c>
      <c r="I14" s="215"/>
      <c r="J14" s="75"/>
      <c r="K14" s="75"/>
      <c r="L14" s="75"/>
    </row>
    <row r="15" spans="1:12" ht="12.75">
      <c r="A15" s="239" t="s">
        <v>64</v>
      </c>
      <c r="B15" s="218">
        <f t="shared" si="0"/>
        <v>3.7704200370979364</v>
      </c>
      <c r="C15" s="218">
        <f t="shared" si="1"/>
        <v>3.0697544196464284</v>
      </c>
      <c r="D15" s="218">
        <f t="shared" si="2"/>
        <v>4.1928397639779407</v>
      </c>
      <c r="E15" s="235">
        <v>25063</v>
      </c>
      <c r="F15" s="236">
        <v>7675</v>
      </c>
      <c r="G15" s="237">
        <v>17388</v>
      </c>
      <c r="H15" s="26" t="s">
        <v>60</v>
      </c>
      <c r="I15" s="215"/>
      <c r="J15" s="75"/>
      <c r="K15" s="75"/>
      <c r="L15" s="75"/>
    </row>
    <row r="16" spans="1:12" ht="13.5" thickBot="1">
      <c r="A16" s="240" t="s">
        <v>73</v>
      </c>
      <c r="B16" s="241">
        <f t="shared" si="0"/>
        <v>1.7586166952749023</v>
      </c>
      <c r="C16" s="241">
        <f>(H20/$F$17)*100</f>
        <v>0</v>
      </c>
      <c r="D16" s="241">
        <f>(I20/$G$17)*100</f>
        <v>0</v>
      </c>
      <c r="E16" s="235">
        <v>11690</v>
      </c>
      <c r="F16" s="236">
        <v>561</v>
      </c>
      <c r="G16" s="237">
        <v>11129</v>
      </c>
      <c r="H16" s="26" t="s">
        <v>134</v>
      </c>
      <c r="I16" s="215"/>
      <c r="J16" s="75"/>
      <c r="K16" s="75"/>
      <c r="L16" s="75"/>
    </row>
    <row r="17" spans="1:12" ht="16.5" thickBot="1">
      <c r="A17" s="54" t="s">
        <v>65</v>
      </c>
      <c r="B17" s="242">
        <f t="shared" si="0"/>
        <v>100</v>
      </c>
      <c r="C17" s="224">
        <f t="shared" si="1"/>
        <v>100</v>
      </c>
      <c r="D17" s="223">
        <f t="shared" si="2"/>
        <v>100</v>
      </c>
      <c r="E17" s="243">
        <v>664727</v>
      </c>
      <c r="F17" s="244">
        <v>250020</v>
      </c>
      <c r="G17" s="245">
        <v>414707</v>
      </c>
      <c r="H17" s="226" t="s">
        <v>34</v>
      </c>
      <c r="I17" s="215"/>
      <c r="J17" s="75"/>
      <c r="K17" s="75"/>
      <c r="L17" s="75"/>
    </row>
    <row r="18" spans="1:12" ht="12" customHeight="1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</row>
    <row r="19" spans="1:12" ht="12" customHeight="1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</row>
    <row r="20" spans="1:12" ht="12" customHeight="1">
      <c r="A20" s="75"/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</row>
    <row r="21" spans="1:12" ht="12" customHeight="1">
      <c r="A21" s="75"/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</row>
    <row r="22" spans="1:12" ht="12" customHeight="1">
      <c r="A22" s="75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</row>
    <row r="23" spans="1:12" ht="12" customHeight="1">
      <c r="A23" s="75"/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</row>
    <row r="24" spans="1:12" ht="12" customHeight="1">
      <c r="A24" s="75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</row>
    <row r="25" spans="1:12" ht="12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</row>
    <row r="26" spans="1:12" ht="12" customHeight="1">
      <c r="A26" s="75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</row>
  </sheetData>
  <mergeCells count="6">
    <mergeCell ref="E4:G4"/>
    <mergeCell ref="E2:H2"/>
    <mergeCell ref="A4:A6"/>
    <mergeCell ref="H4:H6"/>
    <mergeCell ref="B4:D4"/>
    <mergeCell ref="A2:D2"/>
  </mergeCells>
  <pageMargins left="0.05" right="0.05" top="0.5" bottom="0.5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4"/>
  <sheetViews>
    <sheetView zoomScaleNormal="100" workbookViewId="0">
      <selection activeCell="A3" sqref="A3:D3"/>
    </sheetView>
  </sheetViews>
  <sheetFormatPr baseColWidth="10" defaultRowHeight="12" customHeight="1"/>
  <cols>
    <col min="1" max="1" width="21.85546875" style="75" customWidth="1"/>
    <col min="2" max="8" width="19.7109375" style="75" customWidth="1"/>
    <col min="9" max="9" width="8" style="75" customWidth="1"/>
    <col min="10" max="10" width="15.140625" style="75" customWidth="1"/>
    <col min="11" max="11" width="10" style="75" customWidth="1"/>
  </cols>
  <sheetData>
    <row r="1" spans="1:11" ht="12.75"/>
    <row r="2" spans="1:11" ht="12.75">
      <c r="A2" s="201"/>
      <c r="B2" s="201"/>
      <c r="C2" s="201"/>
      <c r="D2" s="201"/>
      <c r="E2" s="201"/>
      <c r="F2" s="201"/>
      <c r="G2" s="201"/>
      <c r="H2" s="201"/>
    </row>
    <row r="3" spans="1:11" s="203" customFormat="1" ht="45" customHeight="1">
      <c r="A3" s="356" t="s">
        <v>157</v>
      </c>
      <c r="B3" s="356"/>
      <c r="C3" s="356"/>
      <c r="D3" s="356"/>
      <c r="E3" s="258" t="s">
        <v>156</v>
      </c>
      <c r="F3" s="258"/>
      <c r="G3" s="258"/>
      <c r="H3" s="258"/>
      <c r="I3" s="202"/>
      <c r="J3" s="202"/>
      <c r="K3" s="202"/>
    </row>
    <row r="4" spans="1:11" ht="13.5" thickBot="1">
      <c r="A4" s="60" t="s">
        <v>0</v>
      </c>
      <c r="B4" s="204"/>
      <c r="C4" s="204"/>
      <c r="D4" s="204"/>
      <c r="E4" s="204"/>
      <c r="F4" s="204"/>
      <c r="G4" s="204"/>
      <c r="H4" s="204"/>
    </row>
    <row r="5" spans="1:11" ht="13.5" thickBot="1">
      <c r="A5" s="364" t="s">
        <v>159</v>
      </c>
      <c r="B5" s="367" t="s">
        <v>62</v>
      </c>
      <c r="C5" s="368"/>
      <c r="D5" s="369"/>
      <c r="E5" s="257" t="s">
        <v>61</v>
      </c>
      <c r="F5" s="362"/>
      <c r="G5" s="363"/>
      <c r="H5" s="364" t="s">
        <v>158</v>
      </c>
    </row>
    <row r="6" spans="1:11" ht="13.5" thickBot="1">
      <c r="A6" s="365"/>
      <c r="B6" s="206" t="s">
        <v>34</v>
      </c>
      <c r="C6" s="52" t="s">
        <v>36</v>
      </c>
      <c r="D6" s="207" t="s">
        <v>35</v>
      </c>
      <c r="E6" s="52" t="s">
        <v>34</v>
      </c>
      <c r="F6" s="52" t="s">
        <v>36</v>
      </c>
      <c r="G6" s="52" t="s">
        <v>35</v>
      </c>
      <c r="H6" s="365"/>
    </row>
    <row r="7" spans="1:11" ht="13.5" thickBot="1">
      <c r="A7" s="366"/>
      <c r="B7" s="206" t="s">
        <v>3</v>
      </c>
      <c r="C7" s="208" t="s">
        <v>1</v>
      </c>
      <c r="D7" s="209" t="s">
        <v>2</v>
      </c>
      <c r="E7" s="52" t="s">
        <v>3</v>
      </c>
      <c r="F7" s="208" t="s">
        <v>1</v>
      </c>
      <c r="G7" s="208" t="s">
        <v>2</v>
      </c>
      <c r="H7" s="366"/>
    </row>
    <row r="8" spans="1:11" ht="12.75">
      <c r="A8" s="210" t="s">
        <v>11</v>
      </c>
      <c r="B8" s="211">
        <v>32.299999999999997</v>
      </c>
      <c r="C8" s="212">
        <f>(F8/$F$13)*100</f>
        <v>31.91344692424606</v>
      </c>
      <c r="D8" s="211">
        <f>(G8/$G$13)*100</f>
        <v>32.692961536699407</v>
      </c>
      <c r="E8" s="213">
        <v>215370</v>
      </c>
      <c r="F8" s="214">
        <v>79790</v>
      </c>
      <c r="G8" s="214">
        <v>135580</v>
      </c>
      <c r="H8" s="24" t="s">
        <v>68</v>
      </c>
      <c r="I8" s="215"/>
      <c r="J8" s="215"/>
    </row>
    <row r="9" spans="1:11" ht="12.75">
      <c r="A9" s="216" t="s">
        <v>160</v>
      </c>
      <c r="B9" s="211">
        <v>65.099999999999994</v>
      </c>
      <c r="C9" s="212">
        <f t="shared" ref="C9:C13" si="0">(F9/$F$13)*100</f>
        <v>65.063594912407012</v>
      </c>
      <c r="D9" s="211">
        <f t="shared" ref="D9:D13" si="1">(G9/$G$13)*100</f>
        <v>64.986605000639003</v>
      </c>
      <c r="E9" s="213">
        <v>432176</v>
      </c>
      <c r="F9" s="214">
        <v>162672</v>
      </c>
      <c r="G9" s="214">
        <v>269504</v>
      </c>
      <c r="H9" s="24" t="s">
        <v>69</v>
      </c>
      <c r="I9" s="215"/>
      <c r="J9" s="215"/>
    </row>
    <row r="10" spans="1:11" ht="12.75">
      <c r="A10" s="216" t="s">
        <v>13</v>
      </c>
      <c r="B10" s="211">
        <v>0.4</v>
      </c>
      <c r="C10" s="212">
        <f t="shared" si="0"/>
        <v>0.99712023038156949</v>
      </c>
      <c r="D10" s="211">
        <f t="shared" si="1"/>
        <v>8.9219617705994833E-2</v>
      </c>
      <c r="E10" s="213">
        <v>2863</v>
      </c>
      <c r="F10" s="214">
        <v>2493</v>
      </c>
      <c r="G10" s="214">
        <v>370</v>
      </c>
      <c r="H10" s="24" t="s">
        <v>70</v>
      </c>
      <c r="I10" s="215"/>
    </row>
    <row r="11" spans="1:11" ht="12.75">
      <c r="A11" s="216" t="s">
        <v>12</v>
      </c>
      <c r="B11" s="211">
        <v>0.7</v>
      </c>
      <c r="C11" s="212">
        <f t="shared" si="0"/>
        <v>1.631069514438845</v>
      </c>
      <c r="D11" s="211">
        <f t="shared" si="1"/>
        <v>0.23293554244321896</v>
      </c>
      <c r="E11" s="213">
        <v>5044</v>
      </c>
      <c r="F11" s="214">
        <v>4078</v>
      </c>
      <c r="G11" s="214">
        <v>966</v>
      </c>
      <c r="H11" s="24" t="s">
        <v>71</v>
      </c>
      <c r="I11" s="215"/>
    </row>
    <row r="12" spans="1:11" ht="13.5" thickBot="1">
      <c r="A12" s="28" t="s">
        <v>73</v>
      </c>
      <c r="B12" s="217">
        <v>1.48</v>
      </c>
      <c r="C12" s="218">
        <f t="shared" si="0"/>
        <v>0.39476841852651789</v>
      </c>
      <c r="D12" s="217">
        <f t="shared" si="1"/>
        <v>1.998278302512376</v>
      </c>
      <c r="E12" s="219">
        <v>9274</v>
      </c>
      <c r="F12" s="220">
        <v>987</v>
      </c>
      <c r="G12" s="220">
        <v>8287</v>
      </c>
      <c r="H12" s="25" t="s">
        <v>72</v>
      </c>
      <c r="I12" s="215"/>
    </row>
    <row r="13" spans="1:11" s="36" customFormat="1" ht="13.5" thickBot="1">
      <c r="A13" s="221" t="s">
        <v>65</v>
      </c>
      <c r="B13" s="222">
        <v>100</v>
      </c>
      <c r="C13" s="223">
        <f t="shared" si="0"/>
        <v>100</v>
      </c>
      <c r="D13" s="224">
        <f t="shared" si="1"/>
        <v>100</v>
      </c>
      <c r="E13" s="225">
        <f>SUM(E8:E12)</f>
        <v>664727</v>
      </c>
      <c r="F13" s="225">
        <v>250020</v>
      </c>
      <c r="G13" s="225">
        <v>414707</v>
      </c>
      <c r="H13" s="226" t="s">
        <v>34</v>
      </c>
      <c r="I13" s="227"/>
      <c r="J13" s="78"/>
      <c r="K13" s="78"/>
    </row>
    <row r="14" spans="1:11" ht="12.75"/>
  </sheetData>
  <mergeCells count="6">
    <mergeCell ref="E5:G5"/>
    <mergeCell ref="A5:A7"/>
    <mergeCell ref="H5:H7"/>
    <mergeCell ref="B5:D5"/>
    <mergeCell ref="A3:D3"/>
    <mergeCell ref="E3:H3"/>
  </mergeCells>
  <pageMargins left="0.05" right="0.05" top="0.5" bottom="0.5" header="0" footer="0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9"/>
  <sheetViews>
    <sheetView zoomScaleNormal="100" workbookViewId="0">
      <selection activeCell="A3" sqref="A3:D3"/>
    </sheetView>
  </sheetViews>
  <sheetFormatPr baseColWidth="10" defaultRowHeight="12" customHeight="1"/>
  <cols>
    <col min="1" max="1" width="21.42578125" customWidth="1"/>
    <col min="2" max="7" width="18.42578125" customWidth="1"/>
    <col min="8" max="8" width="21.42578125" customWidth="1"/>
    <col min="9" max="10" width="8" customWidth="1"/>
    <col min="11" max="11" width="10" customWidth="1"/>
  </cols>
  <sheetData>
    <row r="1" spans="1:11"/>
    <row r="2" spans="1:11"/>
    <row r="3" spans="1:11" ht="41.1" customHeight="1" thickBot="1">
      <c r="A3" s="356" t="s">
        <v>148</v>
      </c>
      <c r="B3" s="356"/>
      <c r="C3" s="356"/>
      <c r="D3" s="356"/>
      <c r="E3" s="258" t="s">
        <v>147</v>
      </c>
      <c r="F3" s="258"/>
      <c r="G3" s="258"/>
      <c r="H3" s="258"/>
      <c r="I3" s="2"/>
      <c r="K3" s="1"/>
    </row>
    <row r="4" spans="1:11" ht="12.75" customHeight="1" thickBot="1">
      <c r="A4" s="357" t="s">
        <v>87</v>
      </c>
      <c r="B4" s="354" t="s">
        <v>62</v>
      </c>
      <c r="C4" s="354"/>
      <c r="D4" s="354"/>
      <c r="E4" s="355" t="s">
        <v>61</v>
      </c>
      <c r="F4" s="355"/>
      <c r="G4" s="355"/>
      <c r="H4" s="360" t="s">
        <v>88</v>
      </c>
    </row>
    <row r="5" spans="1:11" ht="13.5" thickBot="1">
      <c r="A5" s="358"/>
      <c r="B5" s="39" t="s">
        <v>34</v>
      </c>
      <c r="C5" s="39" t="s">
        <v>36</v>
      </c>
      <c r="D5" s="39" t="s">
        <v>35</v>
      </c>
      <c r="E5" s="39" t="s">
        <v>34</v>
      </c>
      <c r="F5" s="39" t="s">
        <v>36</v>
      </c>
      <c r="G5" s="39" t="s">
        <v>35</v>
      </c>
      <c r="H5" s="361"/>
    </row>
    <row r="6" spans="1:11" ht="13.5" thickBot="1">
      <c r="A6" s="359"/>
      <c r="B6" s="39" t="s">
        <v>3</v>
      </c>
      <c r="C6" s="40" t="s">
        <v>1</v>
      </c>
      <c r="D6" s="40" t="s">
        <v>2</v>
      </c>
      <c r="E6" s="39" t="s">
        <v>3</v>
      </c>
      <c r="F6" s="40" t="s">
        <v>1</v>
      </c>
      <c r="G6" s="40" t="s">
        <v>2</v>
      </c>
      <c r="H6" s="361"/>
    </row>
    <row r="7" spans="1:11" ht="12.75">
      <c r="A7" s="33" t="s">
        <v>15</v>
      </c>
      <c r="B7" s="196">
        <f>(E7/$E$19)*100</f>
        <v>30.01999317012849</v>
      </c>
      <c r="C7" s="197">
        <f>(F7/$F$19)*100</f>
        <v>39.269258459323254</v>
      </c>
      <c r="D7" s="198">
        <f>(G7/$G$19)*100</f>
        <v>24.443763910423506</v>
      </c>
      <c r="E7" s="18">
        <v>199551</v>
      </c>
      <c r="F7" s="19">
        <v>98181</v>
      </c>
      <c r="G7" s="30">
        <v>101370</v>
      </c>
      <c r="H7" s="22" t="s">
        <v>75</v>
      </c>
    </row>
    <row r="8" spans="1:11" ht="12.75">
      <c r="A8" s="34" t="s">
        <v>16</v>
      </c>
      <c r="B8" s="196">
        <f t="shared" ref="B8:B19" si="0">(E8/$E$19)*100</f>
        <v>23.835800260858971</v>
      </c>
      <c r="C8" s="197">
        <f t="shared" ref="C8:C19" si="1">(F8/$F$19)*100</f>
        <v>32.688584913206938</v>
      </c>
      <c r="D8" s="198">
        <f t="shared" ref="D8:D19" si="2">(G8/$G$19)*100</f>
        <v>18.498602627879443</v>
      </c>
      <c r="E8" s="18">
        <v>158443</v>
      </c>
      <c r="F8" s="19">
        <v>81728</v>
      </c>
      <c r="G8" s="30">
        <v>76715</v>
      </c>
      <c r="H8" s="29" t="s">
        <v>76</v>
      </c>
    </row>
    <row r="9" spans="1:11" ht="12.75">
      <c r="A9" s="34" t="s">
        <v>17</v>
      </c>
      <c r="B9" s="196">
        <f t="shared" si="0"/>
        <v>5.187543156814753</v>
      </c>
      <c r="C9" s="197">
        <f t="shared" si="1"/>
        <v>6.0127189824814016</v>
      </c>
      <c r="D9" s="198">
        <f t="shared" si="2"/>
        <v>4.6900582821124308</v>
      </c>
      <c r="E9" s="18">
        <v>34483</v>
      </c>
      <c r="F9" s="19">
        <v>15033</v>
      </c>
      <c r="G9" s="30">
        <v>19450</v>
      </c>
      <c r="H9" s="29" t="s">
        <v>77</v>
      </c>
    </row>
    <row r="10" spans="1:11" ht="12.75">
      <c r="A10" s="34" t="s">
        <v>18</v>
      </c>
      <c r="B10" s="196">
        <f t="shared" si="0"/>
        <v>9.7056385553768685</v>
      </c>
      <c r="C10" s="197">
        <f t="shared" si="1"/>
        <v>5.3207743380529564</v>
      </c>
      <c r="D10" s="198">
        <f t="shared" si="2"/>
        <v>12.349200761019226</v>
      </c>
      <c r="E10" s="18">
        <v>64516</v>
      </c>
      <c r="F10" s="19">
        <v>13303</v>
      </c>
      <c r="G10" s="30">
        <v>51213</v>
      </c>
      <c r="H10" s="29" t="s">
        <v>78</v>
      </c>
    </row>
    <row r="11" spans="1:11" ht="12.75">
      <c r="A11" s="34" t="s">
        <v>19</v>
      </c>
      <c r="B11" s="196">
        <f t="shared" si="0"/>
        <v>5.0401142123006881</v>
      </c>
      <c r="C11" s="197">
        <f t="shared" si="1"/>
        <v>3.1533477321814254</v>
      </c>
      <c r="D11" s="198">
        <f t="shared" si="2"/>
        <v>6.1776145567834639</v>
      </c>
      <c r="E11" s="18">
        <v>33503</v>
      </c>
      <c r="F11" s="19">
        <v>7884</v>
      </c>
      <c r="G11" s="30">
        <v>25619</v>
      </c>
      <c r="H11" s="29" t="s">
        <v>79</v>
      </c>
    </row>
    <row r="12" spans="1:11" ht="13.5" thickBot="1">
      <c r="A12" s="35" t="s">
        <v>20</v>
      </c>
      <c r="B12" s="196">
        <f t="shared" si="0"/>
        <v>4.3690116393647314</v>
      </c>
      <c r="C12" s="197">
        <f t="shared" si="1"/>
        <v>0.46796256299496042</v>
      </c>
      <c r="D12" s="198">
        <f t="shared" si="2"/>
        <v>6.7208896883824005</v>
      </c>
      <c r="E12" s="18">
        <v>29042</v>
      </c>
      <c r="F12" s="19">
        <v>1170</v>
      </c>
      <c r="G12" s="30">
        <v>27872</v>
      </c>
      <c r="H12" s="29" t="s">
        <v>80</v>
      </c>
    </row>
    <row r="13" spans="1:11" ht="13.5" thickBot="1">
      <c r="A13" s="38" t="s">
        <v>74</v>
      </c>
      <c r="B13" s="199">
        <f t="shared" si="0"/>
        <v>78.158100994844503</v>
      </c>
      <c r="C13" s="199">
        <f t="shared" si="1"/>
        <v>86.912646988240937</v>
      </c>
      <c r="D13" s="199">
        <f t="shared" si="2"/>
        <v>72.880129826600466</v>
      </c>
      <c r="E13" s="41">
        <f>SUM(E7:E12)</f>
        <v>519538</v>
      </c>
      <c r="F13" s="41">
        <f>SUM(F7:F12)</f>
        <v>217299</v>
      </c>
      <c r="G13" s="41">
        <f>SUM(G7:G12)</f>
        <v>302239</v>
      </c>
      <c r="H13" s="27" t="s">
        <v>81</v>
      </c>
    </row>
    <row r="14" spans="1:11" ht="12.75">
      <c r="A14" s="33" t="s">
        <v>161</v>
      </c>
      <c r="B14" s="196">
        <f t="shared" si="0"/>
        <v>7.662995485364668</v>
      </c>
      <c r="C14" s="197">
        <f t="shared" si="1"/>
        <v>6.4838812894968401</v>
      </c>
      <c r="D14" s="200">
        <f t="shared" si="2"/>
        <v>8.3738639569623849</v>
      </c>
      <c r="E14" s="36">
        <v>50938</v>
      </c>
      <c r="F14" s="20">
        <v>16211</v>
      </c>
      <c r="G14" s="31">
        <v>34727</v>
      </c>
      <c r="H14" s="29" t="s">
        <v>82</v>
      </c>
      <c r="I14" s="15"/>
    </row>
    <row r="15" spans="1:11" ht="12.75">
      <c r="A15" s="34" t="s">
        <v>162</v>
      </c>
      <c r="B15" s="196">
        <f t="shared" si="0"/>
        <v>8.1956953756955855</v>
      </c>
      <c r="C15" s="197">
        <f t="shared" si="1"/>
        <v>3.7964962802975761</v>
      </c>
      <c r="D15" s="197">
        <f t="shared" si="2"/>
        <v>10.84789984253943</v>
      </c>
      <c r="E15" s="36">
        <v>54479</v>
      </c>
      <c r="F15" s="20">
        <v>9492</v>
      </c>
      <c r="G15" s="31">
        <v>44987</v>
      </c>
      <c r="H15" s="29" t="s">
        <v>83</v>
      </c>
    </row>
    <row r="16" spans="1:11" ht="13.5" thickBot="1">
      <c r="A16" s="35" t="s">
        <v>163</v>
      </c>
      <c r="B16" s="196">
        <f t="shared" si="0"/>
        <v>2.2467870268546335</v>
      </c>
      <c r="C16" s="197">
        <f t="shared" si="1"/>
        <v>1.4538836893048557</v>
      </c>
      <c r="D16" s="197">
        <f t="shared" si="2"/>
        <v>2.7248153515614639</v>
      </c>
      <c r="E16" s="37">
        <v>14935</v>
      </c>
      <c r="F16" s="21">
        <v>3635</v>
      </c>
      <c r="G16" s="32">
        <v>11300</v>
      </c>
      <c r="H16" s="29" t="s">
        <v>84</v>
      </c>
    </row>
    <row r="17" spans="1:8" ht="13.5" thickBot="1">
      <c r="A17" s="38" t="s">
        <v>89</v>
      </c>
      <c r="B17" s="199">
        <f t="shared" si="0"/>
        <v>18.105477887914891</v>
      </c>
      <c r="C17" s="199">
        <f t="shared" si="1"/>
        <v>11.734261259099272</v>
      </c>
      <c r="D17" s="199">
        <f t="shared" si="2"/>
        <v>21.946579151063279</v>
      </c>
      <c r="E17" s="41">
        <f>SUM(E14:E16)</f>
        <v>120352</v>
      </c>
      <c r="F17" s="41">
        <f>SUM(F14:F16)</f>
        <v>29338</v>
      </c>
      <c r="G17" s="41">
        <f>SUM(G14:G16)</f>
        <v>91014</v>
      </c>
      <c r="H17" s="27" t="s">
        <v>85</v>
      </c>
    </row>
    <row r="18" spans="1:8" ht="13.5" thickBot="1">
      <c r="A18" s="38" t="s">
        <v>14</v>
      </c>
      <c r="B18" s="199">
        <f t="shared" si="0"/>
        <v>3.7364211172406119</v>
      </c>
      <c r="C18" s="199">
        <f t="shared" si="1"/>
        <v>1.3530917526597872</v>
      </c>
      <c r="D18" s="199">
        <f t="shared" si="2"/>
        <v>5.1732910223362518</v>
      </c>
      <c r="E18" s="41">
        <v>24837</v>
      </c>
      <c r="F18" s="41">
        <v>3383</v>
      </c>
      <c r="G18" s="41">
        <v>21454</v>
      </c>
      <c r="H18" s="27" t="s">
        <v>86</v>
      </c>
    </row>
    <row r="19" spans="1:8" ht="13.5" thickBot="1">
      <c r="A19" s="38" t="s">
        <v>65</v>
      </c>
      <c r="B19" s="41">
        <f t="shared" si="0"/>
        <v>100</v>
      </c>
      <c r="C19" s="41">
        <f t="shared" si="1"/>
        <v>100</v>
      </c>
      <c r="D19" s="41">
        <f t="shared" si="2"/>
        <v>100</v>
      </c>
      <c r="E19" s="41">
        <v>664727</v>
      </c>
      <c r="F19" s="41">
        <v>250020</v>
      </c>
      <c r="G19" s="41">
        <v>414707</v>
      </c>
      <c r="H19" s="27" t="s">
        <v>34</v>
      </c>
    </row>
  </sheetData>
  <mergeCells count="6">
    <mergeCell ref="B4:D4"/>
    <mergeCell ref="E4:G4"/>
    <mergeCell ref="A3:D3"/>
    <mergeCell ref="E3:H3"/>
    <mergeCell ref="A4:A6"/>
    <mergeCell ref="H4:H6"/>
  </mergeCells>
  <pageMargins left="0.05" right="0.05" top="0.5" bottom="0.5" header="0" footer="0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465D9-1CE6-4DB2-B294-238C73604EE7}">
  <dimension ref="A1:R43"/>
  <sheetViews>
    <sheetView workbookViewId="0">
      <selection activeCell="A2" sqref="A2:H3"/>
    </sheetView>
  </sheetViews>
  <sheetFormatPr baseColWidth="10" defaultRowHeight="12"/>
  <cols>
    <col min="1" max="1" width="35.5703125" customWidth="1"/>
    <col min="2" max="8" width="11.7109375" customWidth="1"/>
    <col min="9" max="9" width="11.7109375" hidden="1" customWidth="1"/>
    <col min="10" max="10" width="11.7109375" customWidth="1"/>
    <col min="11" max="11" width="11.7109375" hidden="1" customWidth="1"/>
    <col min="12" max="16" width="11.7109375" customWidth="1"/>
    <col min="17" max="17" width="27.140625" style="4" customWidth="1"/>
  </cols>
  <sheetData>
    <row r="1" spans="1:18" s="164" customFormat="1" ht="18" customHeight="1" thickBot="1">
      <c r="A1" s="298" t="s">
        <v>105</v>
      </c>
      <c r="B1" s="298"/>
      <c r="C1" s="298"/>
      <c r="D1" s="298"/>
      <c r="E1" s="298"/>
      <c r="F1" s="298"/>
      <c r="G1" s="298"/>
      <c r="H1" s="299"/>
      <c r="I1" s="300" t="s">
        <v>106</v>
      </c>
      <c r="J1" s="301"/>
      <c r="K1" s="301"/>
      <c r="L1" s="301"/>
      <c r="M1" s="301"/>
      <c r="N1" s="301"/>
      <c r="O1" s="301"/>
      <c r="P1" s="301"/>
      <c r="Q1" s="301"/>
      <c r="R1" s="163"/>
    </row>
    <row r="2" spans="1:18" s="164" customFormat="1" ht="13.9" customHeight="1">
      <c r="A2" s="275" t="s">
        <v>164</v>
      </c>
      <c r="B2" s="275"/>
      <c r="C2" s="275"/>
      <c r="D2" s="275"/>
      <c r="E2" s="275"/>
      <c r="F2" s="275"/>
      <c r="G2" s="275"/>
      <c r="H2" s="275"/>
      <c r="I2" s="132"/>
      <c r="J2" s="132"/>
      <c r="K2" s="330" t="s">
        <v>146</v>
      </c>
      <c r="L2" s="330"/>
      <c r="M2" s="330"/>
      <c r="N2" s="330"/>
      <c r="O2" s="330"/>
      <c r="P2" s="330"/>
      <c r="Q2" s="330"/>
      <c r="R2" s="163"/>
    </row>
    <row r="3" spans="1:18" s="164" customFormat="1" ht="24.75" customHeight="1" thickBot="1">
      <c r="A3" s="276"/>
      <c r="B3" s="276"/>
      <c r="C3" s="276"/>
      <c r="D3" s="276"/>
      <c r="E3" s="276"/>
      <c r="F3" s="276"/>
      <c r="G3" s="276"/>
      <c r="H3" s="276"/>
      <c r="I3" s="133"/>
      <c r="J3" s="133"/>
      <c r="K3" s="331"/>
      <c r="L3" s="331"/>
      <c r="M3" s="331"/>
      <c r="N3" s="331"/>
      <c r="O3" s="331"/>
      <c r="P3" s="331"/>
      <c r="Q3" s="331"/>
      <c r="R3" s="163"/>
    </row>
    <row r="4" spans="1:18" s="36" customFormat="1" ht="33" customHeight="1" thickBot="1">
      <c r="A4" s="134"/>
      <c r="B4" s="135" t="s">
        <v>34</v>
      </c>
      <c r="C4" s="10" t="s">
        <v>96</v>
      </c>
      <c r="D4" s="10" t="s">
        <v>85</v>
      </c>
      <c r="E4" s="10" t="s">
        <v>93</v>
      </c>
      <c r="F4" s="10" t="s">
        <v>94</v>
      </c>
      <c r="G4" s="10" t="s">
        <v>95</v>
      </c>
      <c r="H4" s="302" t="s">
        <v>81</v>
      </c>
      <c r="I4" s="303"/>
      <c r="J4" s="10" t="s">
        <v>80</v>
      </c>
      <c r="K4" s="136"/>
      <c r="L4" s="136" t="s">
        <v>79</v>
      </c>
      <c r="M4" s="136" t="s">
        <v>78</v>
      </c>
      <c r="N4" s="136" t="s">
        <v>107</v>
      </c>
      <c r="O4" s="136" t="s">
        <v>108</v>
      </c>
      <c r="P4" s="136" t="s">
        <v>109</v>
      </c>
      <c r="Q4" s="165"/>
      <c r="R4" s="166"/>
    </row>
    <row r="5" spans="1:18" s="36" customFormat="1">
      <c r="A5" s="337" t="s">
        <v>38</v>
      </c>
      <c r="B5" s="339" t="s">
        <v>65</v>
      </c>
      <c r="C5" s="341" t="s">
        <v>14</v>
      </c>
      <c r="D5" s="343" t="s">
        <v>89</v>
      </c>
      <c r="E5" s="293" t="s">
        <v>137</v>
      </c>
      <c r="F5" s="339" t="s">
        <v>138</v>
      </c>
      <c r="G5" s="339" t="s">
        <v>139</v>
      </c>
      <c r="H5" s="347" t="s">
        <v>74</v>
      </c>
      <c r="I5" s="348"/>
      <c r="J5" s="347" t="s">
        <v>87</v>
      </c>
      <c r="K5" s="348"/>
      <c r="L5" s="167" t="s">
        <v>87</v>
      </c>
      <c r="M5" s="168" t="s">
        <v>87</v>
      </c>
      <c r="N5" s="168" t="s">
        <v>87</v>
      </c>
      <c r="O5" s="168" t="s">
        <v>87</v>
      </c>
      <c r="P5" s="168" t="s">
        <v>87</v>
      </c>
      <c r="Q5" s="350" t="s">
        <v>37</v>
      </c>
      <c r="R5" s="334"/>
    </row>
    <row r="6" spans="1:18" s="36" customFormat="1" ht="13.15" customHeight="1" thickBot="1">
      <c r="A6" s="338"/>
      <c r="B6" s="340"/>
      <c r="C6" s="342"/>
      <c r="D6" s="344"/>
      <c r="E6" s="285"/>
      <c r="F6" s="345"/>
      <c r="G6" s="345"/>
      <c r="H6" s="349"/>
      <c r="I6" s="336"/>
      <c r="J6" s="335" t="s">
        <v>110</v>
      </c>
      <c r="K6" s="336"/>
      <c r="L6" s="169" t="s">
        <v>111</v>
      </c>
      <c r="M6" s="170" t="s">
        <v>112</v>
      </c>
      <c r="N6" s="170" t="s">
        <v>113</v>
      </c>
      <c r="O6" s="170" t="s">
        <v>114</v>
      </c>
      <c r="P6" s="170" t="s">
        <v>115</v>
      </c>
      <c r="Q6" s="351"/>
      <c r="R6" s="334"/>
    </row>
    <row r="7" spans="1:18" ht="14.25" thickTop="1" thickBot="1">
      <c r="A7" s="171" t="s">
        <v>116</v>
      </c>
      <c r="B7" s="172">
        <f>C7+D7+H7</f>
        <v>1781</v>
      </c>
      <c r="C7" s="173">
        <v>10</v>
      </c>
      <c r="D7" s="174">
        <f>E7+F7+G7</f>
        <v>410</v>
      </c>
      <c r="E7" s="175">
        <v>63</v>
      </c>
      <c r="F7" s="176">
        <v>263</v>
      </c>
      <c r="G7" s="176">
        <v>84</v>
      </c>
      <c r="H7" s="352">
        <f t="shared" ref="H7:H14" si="0">J7+L7+M7+N7+O7+P7</f>
        <v>1361</v>
      </c>
      <c r="I7" s="353"/>
      <c r="J7" s="176">
        <v>10</v>
      </c>
      <c r="K7" s="177"/>
      <c r="L7" s="176">
        <v>38</v>
      </c>
      <c r="M7" s="176">
        <v>66</v>
      </c>
      <c r="N7" s="176">
        <v>81</v>
      </c>
      <c r="O7" s="176">
        <v>227</v>
      </c>
      <c r="P7" s="178">
        <v>939</v>
      </c>
      <c r="Q7" s="179" t="s">
        <v>21</v>
      </c>
      <c r="R7" s="6"/>
    </row>
    <row r="8" spans="1:18" ht="13.5" thickBot="1">
      <c r="A8" s="171" t="s">
        <v>117</v>
      </c>
      <c r="B8" s="180">
        <f t="shared" ref="B8:B21" si="1">C8+D8+H8</f>
        <v>87035</v>
      </c>
      <c r="C8" s="181">
        <v>1934</v>
      </c>
      <c r="D8" s="182">
        <f t="shared" ref="D8:D21" si="2">E8+F8+G8</f>
        <v>13255</v>
      </c>
      <c r="E8" s="183">
        <v>11664</v>
      </c>
      <c r="F8" s="184">
        <v>930</v>
      </c>
      <c r="G8" s="184">
        <v>661</v>
      </c>
      <c r="H8" s="280">
        <f t="shared" si="0"/>
        <v>71846</v>
      </c>
      <c r="I8" s="281"/>
      <c r="J8" s="184">
        <v>24655</v>
      </c>
      <c r="K8" s="185"/>
      <c r="L8" s="184">
        <v>2966</v>
      </c>
      <c r="M8" s="184">
        <v>19181</v>
      </c>
      <c r="N8" s="184">
        <v>12564</v>
      </c>
      <c r="O8" s="184">
        <v>5647</v>
      </c>
      <c r="P8" s="186">
        <v>6833</v>
      </c>
      <c r="Q8" s="187" t="s">
        <v>22</v>
      </c>
      <c r="R8" s="6"/>
    </row>
    <row r="9" spans="1:18" ht="13.5" thickBot="1">
      <c r="A9" s="171" t="s">
        <v>118</v>
      </c>
      <c r="B9" s="180">
        <f t="shared" si="1"/>
        <v>99727</v>
      </c>
      <c r="C9" s="181">
        <v>352</v>
      </c>
      <c r="D9" s="182">
        <f t="shared" si="2"/>
        <v>6816</v>
      </c>
      <c r="E9" s="183">
        <v>3566</v>
      </c>
      <c r="F9" s="184">
        <v>2565</v>
      </c>
      <c r="G9" s="184">
        <v>685</v>
      </c>
      <c r="H9" s="280">
        <f t="shared" si="0"/>
        <v>92559</v>
      </c>
      <c r="I9" s="281"/>
      <c r="J9" s="184">
        <v>1745</v>
      </c>
      <c r="K9" s="185"/>
      <c r="L9" s="184">
        <v>17357</v>
      </c>
      <c r="M9" s="184">
        <v>26333</v>
      </c>
      <c r="N9" s="184">
        <v>1571</v>
      </c>
      <c r="O9" s="184">
        <v>26063</v>
      </c>
      <c r="P9" s="186">
        <v>19490</v>
      </c>
      <c r="Q9" s="187" t="s">
        <v>23</v>
      </c>
      <c r="R9" s="6"/>
    </row>
    <row r="10" spans="1:18" ht="13.5" thickBot="1">
      <c r="A10" s="171" t="s">
        <v>119</v>
      </c>
      <c r="B10" s="180">
        <f t="shared" si="1"/>
        <v>18974</v>
      </c>
      <c r="C10" s="181">
        <v>20</v>
      </c>
      <c r="D10" s="182">
        <f t="shared" si="2"/>
        <v>1589</v>
      </c>
      <c r="E10" s="183">
        <v>979</v>
      </c>
      <c r="F10" s="184">
        <v>557</v>
      </c>
      <c r="G10" s="184">
        <v>53</v>
      </c>
      <c r="H10" s="280">
        <f t="shared" si="0"/>
        <v>17365</v>
      </c>
      <c r="I10" s="281"/>
      <c r="J10" s="184">
        <v>1265</v>
      </c>
      <c r="K10" s="185"/>
      <c r="L10" s="184">
        <v>2484</v>
      </c>
      <c r="M10" s="184">
        <v>2629</v>
      </c>
      <c r="N10" s="184">
        <v>1360</v>
      </c>
      <c r="O10" s="184">
        <v>4087</v>
      </c>
      <c r="P10" s="186">
        <v>5540</v>
      </c>
      <c r="Q10" s="187" t="s">
        <v>24</v>
      </c>
      <c r="R10" s="6"/>
    </row>
    <row r="11" spans="1:18" ht="13.5" thickBot="1">
      <c r="A11" s="171" t="s">
        <v>120</v>
      </c>
      <c r="B11" s="180">
        <f t="shared" si="1"/>
        <v>18237</v>
      </c>
      <c r="C11" s="181">
        <v>4</v>
      </c>
      <c r="D11" s="182">
        <f t="shared" si="2"/>
        <v>2378</v>
      </c>
      <c r="E11" s="183">
        <v>1174</v>
      </c>
      <c r="F11" s="184">
        <v>1021</v>
      </c>
      <c r="G11" s="184">
        <v>183</v>
      </c>
      <c r="H11" s="280">
        <f t="shared" si="0"/>
        <v>15855</v>
      </c>
      <c r="I11" s="281"/>
      <c r="J11" s="184">
        <v>92</v>
      </c>
      <c r="K11" s="185"/>
      <c r="L11" s="184">
        <v>990</v>
      </c>
      <c r="M11" s="184">
        <v>3082</v>
      </c>
      <c r="N11" s="184">
        <v>1660</v>
      </c>
      <c r="O11" s="184">
        <v>3120</v>
      </c>
      <c r="P11" s="186">
        <v>6911</v>
      </c>
      <c r="Q11" s="187" t="s">
        <v>25</v>
      </c>
      <c r="R11" s="6"/>
    </row>
    <row r="12" spans="1:18" ht="13.5" thickBot="1">
      <c r="A12" s="171" t="s">
        <v>121</v>
      </c>
      <c r="B12" s="180">
        <f t="shared" si="1"/>
        <v>25387</v>
      </c>
      <c r="C12" s="181">
        <v>18</v>
      </c>
      <c r="D12" s="182">
        <f t="shared" si="2"/>
        <v>16261</v>
      </c>
      <c r="E12" s="183">
        <v>5042</v>
      </c>
      <c r="F12" s="184">
        <v>9614</v>
      </c>
      <c r="G12" s="184">
        <v>1605</v>
      </c>
      <c r="H12" s="280">
        <f t="shared" si="0"/>
        <v>9108</v>
      </c>
      <c r="I12" s="346"/>
      <c r="J12" s="184">
        <v>6</v>
      </c>
      <c r="K12" s="185"/>
      <c r="L12" s="184">
        <v>768</v>
      </c>
      <c r="M12" s="184">
        <v>1211</v>
      </c>
      <c r="N12" s="184">
        <v>1572</v>
      </c>
      <c r="O12" s="184">
        <v>1629</v>
      </c>
      <c r="P12" s="186">
        <v>3922</v>
      </c>
      <c r="Q12" s="187" t="s">
        <v>26</v>
      </c>
      <c r="R12" s="6"/>
    </row>
    <row r="13" spans="1:18" ht="13.5" thickBot="1">
      <c r="A13" s="171" t="s">
        <v>122</v>
      </c>
      <c r="B13" s="180">
        <f t="shared" si="1"/>
        <v>4129</v>
      </c>
      <c r="C13" s="181">
        <v>0</v>
      </c>
      <c r="D13" s="182">
        <f t="shared" si="2"/>
        <v>1727</v>
      </c>
      <c r="E13" s="183">
        <v>324</v>
      </c>
      <c r="F13" s="184">
        <v>668</v>
      </c>
      <c r="G13" s="184">
        <v>735</v>
      </c>
      <c r="H13" s="280">
        <f t="shared" si="0"/>
        <v>2402</v>
      </c>
      <c r="I13" s="281"/>
      <c r="J13" s="184">
        <v>1</v>
      </c>
      <c r="K13" s="185"/>
      <c r="L13" s="184">
        <v>107</v>
      </c>
      <c r="M13" s="184">
        <v>235</v>
      </c>
      <c r="N13" s="184">
        <v>690</v>
      </c>
      <c r="O13" s="184">
        <v>537</v>
      </c>
      <c r="P13" s="186">
        <v>832</v>
      </c>
      <c r="Q13" s="187" t="s">
        <v>27</v>
      </c>
      <c r="R13" s="6"/>
    </row>
    <row r="14" spans="1:18" ht="24.75" thickBot="1">
      <c r="A14" s="171" t="s">
        <v>123</v>
      </c>
      <c r="B14" s="180">
        <f t="shared" si="1"/>
        <v>17375</v>
      </c>
      <c r="C14" s="181">
        <v>290</v>
      </c>
      <c r="D14" s="182">
        <f t="shared" si="2"/>
        <v>2212</v>
      </c>
      <c r="E14" s="183">
        <v>570</v>
      </c>
      <c r="F14" s="184">
        <v>1015</v>
      </c>
      <c r="G14" s="184">
        <v>627</v>
      </c>
      <c r="H14" s="280">
        <f t="shared" si="0"/>
        <v>14873</v>
      </c>
      <c r="I14" s="281"/>
      <c r="J14" s="184">
        <v>34</v>
      </c>
      <c r="K14" s="185"/>
      <c r="L14" s="184">
        <v>183</v>
      </c>
      <c r="M14" s="184">
        <v>403</v>
      </c>
      <c r="N14" s="184">
        <v>545</v>
      </c>
      <c r="O14" s="184">
        <v>5975</v>
      </c>
      <c r="P14" s="186">
        <v>7733</v>
      </c>
      <c r="Q14" s="188" t="s">
        <v>28</v>
      </c>
      <c r="R14" s="6"/>
    </row>
    <row r="15" spans="1:18" ht="13.5" thickBot="1">
      <c r="A15" s="171" t="s">
        <v>124</v>
      </c>
      <c r="B15" s="180">
        <f t="shared" si="1"/>
        <v>82269</v>
      </c>
      <c r="C15" s="181">
        <v>9</v>
      </c>
      <c r="D15" s="182">
        <f t="shared" si="2"/>
        <v>16001</v>
      </c>
      <c r="E15" s="183">
        <v>7956</v>
      </c>
      <c r="F15" s="184">
        <v>4367</v>
      </c>
      <c r="G15" s="184">
        <v>3678</v>
      </c>
      <c r="H15" s="280">
        <f t="shared" ref="H15:H21" si="3">P15+O15+N15+M15+L15+J15</f>
        <v>66259</v>
      </c>
      <c r="I15" s="281"/>
      <c r="J15" s="184">
        <v>228</v>
      </c>
      <c r="K15" s="185"/>
      <c r="L15" s="184">
        <v>3408</v>
      </c>
      <c r="M15" s="184">
        <v>3265</v>
      </c>
      <c r="N15" s="184">
        <v>4170</v>
      </c>
      <c r="O15" s="184">
        <v>24190</v>
      </c>
      <c r="P15" s="186">
        <v>30998</v>
      </c>
      <c r="Q15" s="187" t="s">
        <v>29</v>
      </c>
      <c r="R15" s="6"/>
    </row>
    <row r="16" spans="1:18" ht="13.5" thickBot="1">
      <c r="A16" s="171" t="s">
        <v>125</v>
      </c>
      <c r="B16" s="180">
        <f t="shared" si="1"/>
        <v>196354</v>
      </c>
      <c r="C16" s="181">
        <v>101</v>
      </c>
      <c r="D16" s="182">
        <f t="shared" si="2"/>
        <v>19998</v>
      </c>
      <c r="E16" s="183">
        <v>9766</v>
      </c>
      <c r="F16" s="184">
        <v>9371</v>
      </c>
      <c r="G16" s="184">
        <v>861</v>
      </c>
      <c r="H16" s="280">
        <f t="shared" si="3"/>
        <v>176255</v>
      </c>
      <c r="I16" s="281"/>
      <c r="J16" s="184">
        <v>567</v>
      </c>
      <c r="K16" s="185"/>
      <c r="L16" s="184">
        <v>2730</v>
      </c>
      <c r="M16" s="184">
        <v>3452</v>
      </c>
      <c r="N16" s="184">
        <v>4901</v>
      </c>
      <c r="O16" s="184">
        <v>76416</v>
      </c>
      <c r="P16" s="186">
        <v>88189</v>
      </c>
      <c r="Q16" s="187" t="s">
        <v>30</v>
      </c>
      <c r="R16" s="6"/>
    </row>
    <row r="17" spans="1:18" ht="13.5" thickBot="1">
      <c r="A17" s="171" t="s">
        <v>126</v>
      </c>
      <c r="B17" s="180">
        <f t="shared" si="1"/>
        <v>33561</v>
      </c>
      <c r="C17" s="181">
        <v>712</v>
      </c>
      <c r="D17" s="182">
        <f t="shared" si="2"/>
        <v>9426</v>
      </c>
      <c r="E17" s="183">
        <v>3586</v>
      </c>
      <c r="F17" s="184">
        <v>3600</v>
      </c>
      <c r="G17" s="184">
        <v>2240</v>
      </c>
      <c r="H17" s="280">
        <f t="shared" si="3"/>
        <v>23423</v>
      </c>
      <c r="I17" s="281"/>
      <c r="J17" s="184">
        <v>8</v>
      </c>
      <c r="K17" s="185"/>
      <c r="L17" s="184">
        <v>343</v>
      </c>
      <c r="M17" s="184">
        <v>544</v>
      </c>
      <c r="N17" s="184">
        <v>1456</v>
      </c>
      <c r="O17" s="184">
        <v>2747</v>
      </c>
      <c r="P17" s="186">
        <v>18325</v>
      </c>
      <c r="Q17" s="187" t="s">
        <v>31</v>
      </c>
      <c r="R17" s="6"/>
    </row>
    <row r="18" spans="1:18" ht="13.5" thickBot="1">
      <c r="A18" s="171" t="s">
        <v>127</v>
      </c>
      <c r="B18" s="180">
        <f t="shared" si="1"/>
        <v>8461</v>
      </c>
      <c r="C18" s="181">
        <v>888</v>
      </c>
      <c r="D18" s="182">
        <f t="shared" si="2"/>
        <v>2257</v>
      </c>
      <c r="E18" s="183">
        <v>1057</v>
      </c>
      <c r="F18" s="184">
        <v>1088</v>
      </c>
      <c r="G18" s="184">
        <v>112</v>
      </c>
      <c r="H18" s="280">
        <f t="shared" si="3"/>
        <v>5316</v>
      </c>
      <c r="I18" s="281"/>
      <c r="J18" s="184">
        <v>78</v>
      </c>
      <c r="K18" s="185"/>
      <c r="L18" s="184">
        <v>261</v>
      </c>
      <c r="M18" s="184">
        <v>448</v>
      </c>
      <c r="N18" s="184">
        <v>1179</v>
      </c>
      <c r="O18" s="184">
        <v>1710</v>
      </c>
      <c r="P18" s="186">
        <v>1640</v>
      </c>
      <c r="Q18" s="187" t="s">
        <v>32</v>
      </c>
      <c r="R18" s="6"/>
    </row>
    <row r="19" spans="1:18" ht="13.5" thickBot="1">
      <c r="A19" s="171" t="s">
        <v>132</v>
      </c>
      <c r="B19" s="180">
        <f t="shared" si="1"/>
        <v>27697</v>
      </c>
      <c r="C19" s="181">
        <v>101</v>
      </c>
      <c r="D19" s="182">
        <f t="shared" si="2"/>
        <v>21339</v>
      </c>
      <c r="E19" s="183">
        <v>2983</v>
      </c>
      <c r="F19" s="184">
        <v>16334</v>
      </c>
      <c r="G19" s="184">
        <v>2022</v>
      </c>
      <c r="H19" s="280">
        <f t="shared" si="3"/>
        <v>6257</v>
      </c>
      <c r="I19" s="281"/>
      <c r="J19" s="184">
        <v>83</v>
      </c>
      <c r="K19" s="185"/>
      <c r="L19" s="184">
        <v>609</v>
      </c>
      <c r="M19" s="184">
        <v>1383</v>
      </c>
      <c r="N19" s="184">
        <v>1240</v>
      </c>
      <c r="O19" s="184">
        <v>1184</v>
      </c>
      <c r="P19" s="186">
        <v>1758</v>
      </c>
      <c r="Q19" s="187" t="s">
        <v>136</v>
      </c>
      <c r="R19" s="6"/>
    </row>
    <row r="20" spans="1:18" ht="13.5" thickBot="1">
      <c r="A20" s="189" t="s">
        <v>128</v>
      </c>
      <c r="B20" s="190">
        <f t="shared" si="1"/>
        <v>43740</v>
      </c>
      <c r="C20" s="181">
        <v>20398</v>
      </c>
      <c r="D20" s="191">
        <f t="shared" si="2"/>
        <v>6683</v>
      </c>
      <c r="E20" s="183">
        <v>2208</v>
      </c>
      <c r="F20" s="184">
        <v>3086</v>
      </c>
      <c r="G20" s="184">
        <v>1389</v>
      </c>
      <c r="H20" s="284">
        <f t="shared" si="3"/>
        <v>16659</v>
      </c>
      <c r="I20" s="285"/>
      <c r="J20" s="184">
        <v>270</v>
      </c>
      <c r="K20" s="185"/>
      <c r="L20" s="184">
        <v>1259</v>
      </c>
      <c r="M20" s="184">
        <v>2284</v>
      </c>
      <c r="N20" s="184">
        <v>1494</v>
      </c>
      <c r="O20" s="184">
        <v>4911</v>
      </c>
      <c r="P20" s="186">
        <v>6441</v>
      </c>
      <c r="Q20" s="192" t="s">
        <v>33</v>
      </c>
      <c r="R20" s="6"/>
    </row>
    <row r="21" spans="1:18" ht="16.5" thickBot="1">
      <c r="A21" s="104" t="s">
        <v>65</v>
      </c>
      <c r="B21" s="41">
        <f t="shared" si="1"/>
        <v>664727</v>
      </c>
      <c r="C21" s="193">
        <v>24837</v>
      </c>
      <c r="D21" s="194">
        <f t="shared" si="2"/>
        <v>120352</v>
      </c>
      <c r="E21" s="195">
        <v>50938</v>
      </c>
      <c r="F21" s="41">
        <v>54479</v>
      </c>
      <c r="G21" s="41">
        <v>14935</v>
      </c>
      <c r="H21" s="41">
        <f t="shared" si="3"/>
        <v>519538</v>
      </c>
      <c r="I21" s="41"/>
      <c r="J21" s="41">
        <v>29042</v>
      </c>
      <c r="K21" s="41"/>
      <c r="L21" s="41">
        <v>33503</v>
      </c>
      <c r="M21" s="41">
        <v>64516</v>
      </c>
      <c r="N21" s="41">
        <v>34483</v>
      </c>
      <c r="O21" s="41">
        <v>158443</v>
      </c>
      <c r="P21" s="41">
        <v>199551</v>
      </c>
      <c r="Q21" s="43" t="s">
        <v>34</v>
      </c>
      <c r="R21" s="6"/>
    </row>
    <row r="22" spans="1:18" ht="18.75">
      <c r="A22" s="6"/>
      <c r="B22" s="6"/>
      <c r="C22" s="6"/>
      <c r="D22" s="6"/>
      <c r="F22" s="6"/>
      <c r="G22" s="6"/>
      <c r="H22" s="6"/>
      <c r="I22" s="6"/>
      <c r="J22" s="6"/>
      <c r="K22" s="6"/>
      <c r="L22" s="6"/>
      <c r="M22" s="6"/>
      <c r="N22" s="6"/>
      <c r="P22" s="6"/>
      <c r="Q22" s="6"/>
      <c r="R22" s="7"/>
    </row>
    <row r="23" spans="1:18">
      <c r="Q23"/>
    </row>
    <row r="24" spans="1:18">
      <c r="Q24"/>
    </row>
    <row r="25" spans="1:18">
      <c r="Q25"/>
    </row>
    <row r="26" spans="1:18">
      <c r="Q26"/>
    </row>
    <row r="27" spans="1:18">
      <c r="Q27"/>
    </row>
    <row r="28" spans="1:18">
      <c r="Q28"/>
    </row>
    <row r="29" spans="1:18">
      <c r="Q29"/>
    </row>
    <row r="30" spans="1:18">
      <c r="Q30"/>
    </row>
    <row r="31" spans="1:18">
      <c r="Q31"/>
    </row>
    <row r="32" spans="1:18">
      <c r="Q32"/>
    </row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</sheetData>
  <mergeCells count="31">
    <mergeCell ref="H12:I12"/>
    <mergeCell ref="A1:H1"/>
    <mergeCell ref="I1:Q1"/>
    <mergeCell ref="H4:I4"/>
    <mergeCell ref="G5:G6"/>
    <mergeCell ref="H5:I6"/>
    <mergeCell ref="J5:K5"/>
    <mergeCell ref="Q5:Q6"/>
    <mergeCell ref="K2:Q3"/>
    <mergeCell ref="H11:I11"/>
    <mergeCell ref="H7:I7"/>
    <mergeCell ref="H8:I8"/>
    <mergeCell ref="H9:I9"/>
    <mergeCell ref="H10:I10"/>
    <mergeCell ref="A2:H3"/>
    <mergeCell ref="R5:R6"/>
    <mergeCell ref="J6:K6"/>
    <mergeCell ref="A5:A6"/>
    <mergeCell ref="B5:B6"/>
    <mergeCell ref="C5:C6"/>
    <mergeCell ref="D5:D6"/>
    <mergeCell ref="E5:E6"/>
    <mergeCell ref="F5:F6"/>
    <mergeCell ref="H18:I18"/>
    <mergeCell ref="H19:I19"/>
    <mergeCell ref="H20:I20"/>
    <mergeCell ref="H13:I13"/>
    <mergeCell ref="H14:I14"/>
    <mergeCell ref="H15:I15"/>
    <mergeCell ref="H16:I16"/>
    <mergeCell ref="H17:I1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5CBF2-FD23-4BAC-A9AD-22F2335E5A76}">
  <dimension ref="A1:Q129"/>
  <sheetViews>
    <sheetView workbookViewId="0">
      <selection activeCell="A2" sqref="A2:I3"/>
    </sheetView>
  </sheetViews>
  <sheetFormatPr baseColWidth="10" defaultColWidth="11" defaultRowHeight="12.75"/>
  <cols>
    <col min="1" max="1" width="35" style="159" customWidth="1"/>
    <col min="2" max="8" width="10.42578125" style="3" customWidth="1"/>
    <col min="9" max="9" width="10.42578125" style="3" hidden="1" customWidth="1"/>
    <col min="10" max="15" width="10.42578125" style="3" customWidth="1"/>
    <col min="16" max="16" width="27.42578125" style="73" customWidth="1"/>
    <col min="17" max="16384" width="11" style="3"/>
  </cols>
  <sheetData>
    <row r="1" spans="1:17" s="149" customFormat="1" ht="16.5" thickBot="1">
      <c r="A1" s="298" t="s">
        <v>129</v>
      </c>
      <c r="B1" s="298"/>
      <c r="C1" s="298"/>
      <c r="D1" s="298"/>
      <c r="E1" s="298"/>
      <c r="F1" s="298"/>
      <c r="G1" s="298"/>
      <c r="H1" s="299"/>
      <c r="I1" s="300" t="s">
        <v>35</v>
      </c>
      <c r="J1" s="301"/>
      <c r="K1" s="301"/>
      <c r="L1" s="301"/>
      <c r="M1" s="301"/>
      <c r="N1" s="301"/>
      <c r="O1" s="301"/>
      <c r="P1" s="301"/>
      <c r="Q1" s="130"/>
    </row>
    <row r="2" spans="1:17" s="149" customFormat="1" ht="21.6" customHeight="1">
      <c r="A2" s="328" t="s">
        <v>165</v>
      </c>
      <c r="B2" s="328"/>
      <c r="C2" s="328"/>
      <c r="D2" s="328"/>
      <c r="E2" s="328"/>
      <c r="F2" s="328"/>
      <c r="G2" s="328"/>
      <c r="H2" s="328"/>
      <c r="I2" s="328"/>
      <c r="J2" s="330" t="s">
        <v>130</v>
      </c>
      <c r="K2" s="330"/>
      <c r="L2" s="330"/>
      <c r="M2" s="330"/>
      <c r="N2" s="330"/>
      <c r="O2" s="330"/>
      <c r="P2" s="330"/>
      <c r="Q2" s="130"/>
    </row>
    <row r="3" spans="1:17" s="149" customFormat="1" ht="13.15" customHeight="1" thickBot="1">
      <c r="A3" s="329"/>
      <c r="B3" s="329"/>
      <c r="C3" s="329"/>
      <c r="D3" s="329"/>
      <c r="E3" s="329"/>
      <c r="F3" s="329"/>
      <c r="G3" s="329"/>
      <c r="H3" s="329"/>
      <c r="I3" s="329"/>
      <c r="J3" s="331"/>
      <c r="K3" s="331"/>
      <c r="L3" s="331"/>
      <c r="M3" s="331"/>
      <c r="N3" s="331"/>
      <c r="O3" s="331"/>
      <c r="P3" s="331"/>
      <c r="Q3" s="130"/>
    </row>
    <row r="4" spans="1:17" ht="13.5" thickBot="1">
      <c r="A4" s="134"/>
      <c r="B4" s="135" t="s">
        <v>34</v>
      </c>
      <c r="C4" s="10" t="s">
        <v>96</v>
      </c>
      <c r="D4" s="10" t="s">
        <v>85</v>
      </c>
      <c r="E4" s="10" t="s">
        <v>93</v>
      </c>
      <c r="F4" s="10" t="s">
        <v>94</v>
      </c>
      <c r="G4" s="10" t="s">
        <v>95</v>
      </c>
      <c r="H4" s="302" t="s">
        <v>81</v>
      </c>
      <c r="I4" s="303"/>
      <c r="J4" s="136" t="s">
        <v>135</v>
      </c>
      <c r="K4" s="136" t="s">
        <v>79</v>
      </c>
      <c r="L4" s="136" t="s">
        <v>78</v>
      </c>
      <c r="M4" s="136" t="s">
        <v>107</v>
      </c>
      <c r="N4" s="136" t="s">
        <v>108</v>
      </c>
      <c r="O4" s="136" t="s">
        <v>109</v>
      </c>
      <c r="P4" s="137"/>
      <c r="Q4" s="61"/>
    </row>
    <row r="5" spans="1:17" ht="12.6" customHeight="1">
      <c r="A5" s="305" t="s">
        <v>38</v>
      </c>
      <c r="B5" s="332" t="s">
        <v>65</v>
      </c>
      <c r="C5" s="296" t="s">
        <v>14</v>
      </c>
      <c r="D5" s="309" t="s">
        <v>89</v>
      </c>
      <c r="E5" s="296" t="s">
        <v>161</v>
      </c>
      <c r="F5" s="296" t="s">
        <v>162</v>
      </c>
      <c r="G5" s="307" t="s">
        <v>163</v>
      </c>
      <c r="H5" s="315" t="s">
        <v>74</v>
      </c>
      <c r="I5" s="316"/>
      <c r="J5" s="8" t="s">
        <v>87</v>
      </c>
      <c r="K5" s="8" t="s">
        <v>87</v>
      </c>
      <c r="L5" s="8" t="s">
        <v>87</v>
      </c>
      <c r="M5" s="8" t="s">
        <v>87</v>
      </c>
      <c r="N5" s="8" t="s">
        <v>87</v>
      </c>
      <c r="O5" s="11" t="s">
        <v>87</v>
      </c>
      <c r="P5" s="305" t="s">
        <v>37</v>
      </c>
      <c r="Q5" s="325"/>
    </row>
    <row r="6" spans="1:17" ht="13.15" customHeight="1" thickBot="1">
      <c r="A6" s="306"/>
      <c r="B6" s="333"/>
      <c r="C6" s="297"/>
      <c r="D6" s="310"/>
      <c r="E6" s="297"/>
      <c r="F6" s="297"/>
      <c r="G6" s="308"/>
      <c r="H6" s="317"/>
      <c r="I6" s="318"/>
      <c r="J6" s="9" t="s">
        <v>110</v>
      </c>
      <c r="K6" s="9" t="s">
        <v>111</v>
      </c>
      <c r="L6" s="9" t="s">
        <v>112</v>
      </c>
      <c r="M6" s="9" t="s">
        <v>113</v>
      </c>
      <c r="N6" s="9" t="s">
        <v>114</v>
      </c>
      <c r="O6" s="12" t="s">
        <v>115</v>
      </c>
      <c r="P6" s="306"/>
      <c r="Q6" s="325"/>
    </row>
    <row r="7" spans="1:17" ht="16.5" thickTop="1">
      <c r="A7" s="46" t="s">
        <v>116</v>
      </c>
      <c r="B7" s="81">
        <f>C7+D7+H7</f>
        <v>922</v>
      </c>
      <c r="C7" s="150">
        <v>7</v>
      </c>
      <c r="D7" s="81">
        <f>E7+F7+G7</f>
        <v>309</v>
      </c>
      <c r="E7" s="151">
        <v>39</v>
      </c>
      <c r="F7" s="152">
        <v>196</v>
      </c>
      <c r="G7" s="150">
        <v>74</v>
      </c>
      <c r="H7" s="326">
        <f t="shared" ref="H7:H21" si="0">J7+K7+L7+M7+N7+O7</f>
        <v>606</v>
      </c>
      <c r="I7" s="327"/>
      <c r="J7" s="152">
        <v>9</v>
      </c>
      <c r="K7" s="152">
        <v>31</v>
      </c>
      <c r="L7" s="152">
        <v>39</v>
      </c>
      <c r="M7" s="152">
        <v>31</v>
      </c>
      <c r="N7" s="152">
        <v>65</v>
      </c>
      <c r="O7" s="153">
        <v>431</v>
      </c>
      <c r="P7" s="23" t="s">
        <v>21</v>
      </c>
      <c r="Q7" s="82"/>
    </row>
    <row r="8" spans="1:17" ht="15.75">
      <c r="A8" s="47" t="s">
        <v>117</v>
      </c>
      <c r="B8" s="83">
        <f t="shared" ref="B8:B21" si="1">C8+D8+H8</f>
        <v>81258</v>
      </c>
      <c r="C8" s="154">
        <v>1727</v>
      </c>
      <c r="D8" s="83">
        <f t="shared" ref="D8:D21" si="2">E8+F8+G8</f>
        <v>12514</v>
      </c>
      <c r="E8" s="155">
        <v>11374</v>
      </c>
      <c r="F8" s="156">
        <v>708</v>
      </c>
      <c r="G8" s="154">
        <v>432</v>
      </c>
      <c r="H8" s="319">
        <f t="shared" si="0"/>
        <v>67017</v>
      </c>
      <c r="I8" s="320"/>
      <c r="J8" s="156">
        <v>24520</v>
      </c>
      <c r="K8" s="156">
        <v>2877</v>
      </c>
      <c r="L8" s="156">
        <v>18184</v>
      </c>
      <c r="M8" s="156">
        <v>10757</v>
      </c>
      <c r="N8" s="156">
        <v>4857</v>
      </c>
      <c r="O8" s="157">
        <v>5822</v>
      </c>
      <c r="P8" s="45" t="s">
        <v>22</v>
      </c>
      <c r="Q8" s="82"/>
    </row>
    <row r="9" spans="1:17" ht="15.75">
      <c r="A9" s="47" t="s">
        <v>118</v>
      </c>
      <c r="B9" s="83">
        <f t="shared" si="1"/>
        <v>89301</v>
      </c>
      <c r="C9" s="154">
        <v>115</v>
      </c>
      <c r="D9" s="83">
        <f t="shared" si="2"/>
        <v>4778</v>
      </c>
      <c r="E9" s="155">
        <v>2515</v>
      </c>
      <c r="F9" s="156">
        <v>1765</v>
      </c>
      <c r="G9" s="154">
        <v>498</v>
      </c>
      <c r="H9" s="319">
        <f t="shared" si="0"/>
        <v>84408</v>
      </c>
      <c r="I9" s="320"/>
      <c r="J9" s="156">
        <v>1711</v>
      </c>
      <c r="K9" s="156">
        <v>16309</v>
      </c>
      <c r="L9" s="156">
        <v>23320</v>
      </c>
      <c r="M9" s="156">
        <v>1044</v>
      </c>
      <c r="N9" s="156">
        <v>23774</v>
      </c>
      <c r="O9" s="157">
        <v>18250</v>
      </c>
      <c r="P9" s="45" t="s">
        <v>23</v>
      </c>
      <c r="Q9" s="82"/>
    </row>
    <row r="10" spans="1:17" ht="15.75">
      <c r="A10" s="47" t="s">
        <v>119</v>
      </c>
      <c r="B10" s="83">
        <f t="shared" si="1"/>
        <v>12564</v>
      </c>
      <c r="C10" s="154">
        <v>2</v>
      </c>
      <c r="D10" s="83">
        <f t="shared" si="2"/>
        <v>990</v>
      </c>
      <c r="E10" s="155">
        <v>517</v>
      </c>
      <c r="F10" s="156">
        <v>427</v>
      </c>
      <c r="G10" s="154">
        <v>46</v>
      </c>
      <c r="H10" s="319">
        <f t="shared" si="0"/>
        <v>11572</v>
      </c>
      <c r="I10" s="320"/>
      <c r="J10" s="156">
        <v>1011</v>
      </c>
      <c r="K10" s="156">
        <v>1782</v>
      </c>
      <c r="L10" s="156">
        <v>1651</v>
      </c>
      <c r="M10" s="156">
        <v>499</v>
      </c>
      <c r="N10" s="156">
        <v>3253</v>
      </c>
      <c r="O10" s="157">
        <v>3376</v>
      </c>
      <c r="P10" s="45" t="s">
        <v>24</v>
      </c>
      <c r="Q10" s="82"/>
    </row>
    <row r="11" spans="1:17" ht="15.75">
      <c r="A11" s="47" t="s">
        <v>120</v>
      </c>
      <c r="B11" s="83">
        <f t="shared" si="1"/>
        <v>11811</v>
      </c>
      <c r="C11" s="154">
        <v>0</v>
      </c>
      <c r="D11" s="83">
        <f t="shared" si="2"/>
        <v>1709</v>
      </c>
      <c r="E11" s="155">
        <v>585</v>
      </c>
      <c r="F11" s="156">
        <v>950</v>
      </c>
      <c r="G11" s="154">
        <v>174</v>
      </c>
      <c r="H11" s="319">
        <f t="shared" si="0"/>
        <v>10102</v>
      </c>
      <c r="I11" s="320"/>
      <c r="J11" s="156">
        <v>66</v>
      </c>
      <c r="K11" s="156">
        <v>769</v>
      </c>
      <c r="L11" s="156">
        <v>2291</v>
      </c>
      <c r="M11" s="156">
        <v>700</v>
      </c>
      <c r="N11" s="156">
        <v>1557</v>
      </c>
      <c r="O11" s="157">
        <v>4719</v>
      </c>
      <c r="P11" s="45" t="s">
        <v>25</v>
      </c>
      <c r="Q11" s="82"/>
    </row>
    <row r="12" spans="1:17" ht="15.75">
      <c r="A12" s="47" t="s">
        <v>121</v>
      </c>
      <c r="B12" s="83">
        <f t="shared" si="1"/>
        <v>19706</v>
      </c>
      <c r="C12" s="154">
        <v>3</v>
      </c>
      <c r="D12" s="83">
        <f t="shared" si="2"/>
        <v>14466</v>
      </c>
      <c r="E12" s="155">
        <v>4127</v>
      </c>
      <c r="F12" s="156">
        <v>8940</v>
      </c>
      <c r="G12" s="154">
        <v>1399</v>
      </c>
      <c r="H12" s="319">
        <f t="shared" si="0"/>
        <v>5237</v>
      </c>
      <c r="I12" s="320"/>
      <c r="J12" s="156">
        <v>6</v>
      </c>
      <c r="K12" s="156">
        <v>550</v>
      </c>
      <c r="L12" s="156">
        <v>728</v>
      </c>
      <c r="M12" s="156">
        <v>809</v>
      </c>
      <c r="N12" s="156">
        <v>908</v>
      </c>
      <c r="O12" s="157">
        <v>2236</v>
      </c>
      <c r="P12" s="45" t="s">
        <v>26</v>
      </c>
      <c r="Q12" s="82"/>
    </row>
    <row r="13" spans="1:17" ht="15.75">
      <c r="A13" s="47" t="s">
        <v>122</v>
      </c>
      <c r="B13" s="83">
        <f t="shared" si="1"/>
        <v>2950</v>
      </c>
      <c r="C13" s="154">
        <v>0</v>
      </c>
      <c r="D13" s="83">
        <f t="shared" si="2"/>
        <v>1458</v>
      </c>
      <c r="E13" s="155">
        <v>197</v>
      </c>
      <c r="F13" s="156">
        <v>605</v>
      </c>
      <c r="G13" s="154">
        <v>656</v>
      </c>
      <c r="H13" s="319">
        <f t="shared" si="0"/>
        <v>1492</v>
      </c>
      <c r="I13" s="320"/>
      <c r="J13" s="156">
        <v>0</v>
      </c>
      <c r="K13" s="156">
        <v>80</v>
      </c>
      <c r="L13" s="156">
        <v>132</v>
      </c>
      <c r="M13" s="156">
        <v>434</v>
      </c>
      <c r="N13" s="156">
        <v>338</v>
      </c>
      <c r="O13" s="157">
        <v>508</v>
      </c>
      <c r="P13" s="45" t="s">
        <v>27</v>
      </c>
      <c r="Q13" s="82"/>
    </row>
    <row r="14" spans="1:17" ht="24">
      <c r="A14" s="142" t="s">
        <v>123</v>
      </c>
      <c r="B14" s="83">
        <f t="shared" si="1"/>
        <v>10189</v>
      </c>
      <c r="C14" s="154">
        <v>148</v>
      </c>
      <c r="D14" s="83">
        <f t="shared" si="2"/>
        <v>1400</v>
      </c>
      <c r="E14" s="155">
        <v>348</v>
      </c>
      <c r="F14" s="156">
        <v>658</v>
      </c>
      <c r="G14" s="154">
        <v>394</v>
      </c>
      <c r="H14" s="319">
        <f t="shared" si="0"/>
        <v>8641</v>
      </c>
      <c r="I14" s="320"/>
      <c r="J14" s="156">
        <v>14</v>
      </c>
      <c r="K14" s="156">
        <v>84</v>
      </c>
      <c r="L14" s="156">
        <v>223</v>
      </c>
      <c r="M14" s="156">
        <v>329</v>
      </c>
      <c r="N14" s="156">
        <v>3421</v>
      </c>
      <c r="O14" s="157">
        <v>4570</v>
      </c>
      <c r="P14" s="45" t="s">
        <v>28</v>
      </c>
      <c r="Q14" s="82"/>
    </row>
    <row r="15" spans="1:17" ht="15.75">
      <c r="A15" s="47" t="s">
        <v>166</v>
      </c>
      <c r="B15" s="83">
        <f t="shared" si="1"/>
        <v>26163</v>
      </c>
      <c r="C15" s="154">
        <v>1</v>
      </c>
      <c r="D15" s="83">
        <f t="shared" si="2"/>
        <v>8146</v>
      </c>
      <c r="E15" s="155">
        <v>3070</v>
      </c>
      <c r="F15" s="156">
        <v>2816</v>
      </c>
      <c r="G15" s="154">
        <v>2260</v>
      </c>
      <c r="H15" s="319">
        <f t="shared" si="0"/>
        <v>18016</v>
      </c>
      <c r="I15" s="320"/>
      <c r="J15" s="156">
        <v>68</v>
      </c>
      <c r="K15" s="156">
        <v>716</v>
      </c>
      <c r="L15" s="156">
        <v>875</v>
      </c>
      <c r="M15" s="156">
        <v>1326</v>
      </c>
      <c r="N15" s="156">
        <v>6139</v>
      </c>
      <c r="O15" s="157">
        <v>8892</v>
      </c>
      <c r="P15" s="45" t="s">
        <v>29</v>
      </c>
      <c r="Q15" s="82"/>
    </row>
    <row r="16" spans="1:17" ht="15.75">
      <c r="A16" s="47" t="s">
        <v>125</v>
      </c>
      <c r="B16" s="83">
        <f t="shared" si="1"/>
        <v>85149</v>
      </c>
      <c r="C16" s="154">
        <v>5</v>
      </c>
      <c r="D16" s="83">
        <f t="shared" si="2"/>
        <v>14457</v>
      </c>
      <c r="E16" s="155">
        <v>6335</v>
      </c>
      <c r="F16" s="156">
        <v>7388</v>
      </c>
      <c r="G16" s="154">
        <v>734</v>
      </c>
      <c r="H16" s="319">
        <f t="shared" si="0"/>
        <v>70687</v>
      </c>
      <c r="I16" s="320"/>
      <c r="J16" s="156">
        <v>270</v>
      </c>
      <c r="K16" s="156">
        <v>982</v>
      </c>
      <c r="L16" s="156">
        <v>1215</v>
      </c>
      <c r="M16" s="156">
        <v>1641</v>
      </c>
      <c r="N16" s="156">
        <v>28036</v>
      </c>
      <c r="O16" s="157">
        <v>38543</v>
      </c>
      <c r="P16" s="45" t="s">
        <v>30</v>
      </c>
      <c r="Q16" s="82"/>
    </row>
    <row r="17" spans="1:17" ht="15.75">
      <c r="A17" s="47" t="s">
        <v>126</v>
      </c>
      <c r="B17" s="83">
        <f t="shared" si="1"/>
        <v>17094</v>
      </c>
      <c r="C17" s="154">
        <v>208</v>
      </c>
      <c r="D17" s="83">
        <f t="shared" si="2"/>
        <v>5924</v>
      </c>
      <c r="E17" s="155">
        <v>1619</v>
      </c>
      <c r="F17" s="156">
        <v>2587</v>
      </c>
      <c r="G17" s="154">
        <v>1718</v>
      </c>
      <c r="H17" s="319">
        <f t="shared" si="0"/>
        <v>10962</v>
      </c>
      <c r="I17" s="320"/>
      <c r="J17" s="156">
        <v>3</v>
      </c>
      <c r="K17" s="156">
        <v>211</v>
      </c>
      <c r="L17" s="156">
        <v>255</v>
      </c>
      <c r="M17" s="156">
        <v>539</v>
      </c>
      <c r="N17" s="156">
        <v>1097</v>
      </c>
      <c r="O17" s="157">
        <v>8857</v>
      </c>
      <c r="P17" s="45" t="s">
        <v>31</v>
      </c>
      <c r="Q17" s="82"/>
    </row>
    <row r="18" spans="1:17" ht="15.75">
      <c r="A18" s="47" t="s">
        <v>127</v>
      </c>
      <c r="B18" s="83">
        <f t="shared" si="1"/>
        <v>2876</v>
      </c>
      <c r="C18" s="154">
        <v>69</v>
      </c>
      <c r="D18" s="83">
        <f t="shared" si="2"/>
        <v>1121</v>
      </c>
      <c r="E18" s="155">
        <v>437</v>
      </c>
      <c r="F18" s="156">
        <v>613</v>
      </c>
      <c r="G18" s="154">
        <v>71</v>
      </c>
      <c r="H18" s="319">
        <f t="shared" si="0"/>
        <v>1686</v>
      </c>
      <c r="I18" s="320"/>
      <c r="J18" s="156">
        <v>22</v>
      </c>
      <c r="K18" s="156">
        <v>126</v>
      </c>
      <c r="L18" s="156">
        <v>176</v>
      </c>
      <c r="M18" s="156">
        <v>258</v>
      </c>
      <c r="N18" s="156">
        <v>432</v>
      </c>
      <c r="O18" s="157">
        <v>672</v>
      </c>
      <c r="P18" s="45" t="s">
        <v>32</v>
      </c>
      <c r="Q18" s="82"/>
    </row>
    <row r="19" spans="1:17" ht="15.75">
      <c r="A19" s="47" t="s">
        <v>132</v>
      </c>
      <c r="B19" s="83">
        <f t="shared" si="1"/>
        <v>22479</v>
      </c>
      <c r="C19" s="154">
        <v>85</v>
      </c>
      <c r="D19" s="83">
        <f t="shared" si="2"/>
        <v>19320</v>
      </c>
      <c r="E19" s="155">
        <v>2334</v>
      </c>
      <c r="F19" s="156">
        <v>15216</v>
      </c>
      <c r="G19" s="154">
        <v>1770</v>
      </c>
      <c r="H19" s="319">
        <f t="shared" si="0"/>
        <v>3074</v>
      </c>
      <c r="I19" s="320"/>
      <c r="J19" s="156">
        <v>50</v>
      </c>
      <c r="K19" s="156">
        <v>270</v>
      </c>
      <c r="L19" s="156">
        <v>649</v>
      </c>
      <c r="M19" s="156">
        <v>461</v>
      </c>
      <c r="N19" s="156">
        <v>609</v>
      </c>
      <c r="O19" s="157">
        <v>1035</v>
      </c>
      <c r="P19" s="45" t="s">
        <v>136</v>
      </c>
      <c r="Q19" s="82"/>
    </row>
    <row r="20" spans="1:17" ht="16.5" thickBot="1">
      <c r="A20" s="13" t="s">
        <v>128</v>
      </c>
      <c r="B20" s="84">
        <f t="shared" si="1"/>
        <v>32245</v>
      </c>
      <c r="C20" s="154">
        <v>19084</v>
      </c>
      <c r="D20" s="84">
        <f t="shared" si="2"/>
        <v>4422</v>
      </c>
      <c r="E20" s="155">
        <v>1230</v>
      </c>
      <c r="F20" s="156">
        <v>2118</v>
      </c>
      <c r="G20" s="154">
        <v>1074</v>
      </c>
      <c r="H20" s="323">
        <f t="shared" si="0"/>
        <v>8739</v>
      </c>
      <c r="I20" s="324"/>
      <c r="J20" s="156">
        <v>122</v>
      </c>
      <c r="K20" s="156">
        <v>832</v>
      </c>
      <c r="L20" s="156">
        <v>1475</v>
      </c>
      <c r="M20" s="156">
        <v>622</v>
      </c>
      <c r="N20" s="156">
        <v>2229</v>
      </c>
      <c r="O20" s="157">
        <v>3459</v>
      </c>
      <c r="P20" s="14" t="s">
        <v>33</v>
      </c>
      <c r="Q20" s="82"/>
    </row>
    <row r="21" spans="1:17" ht="16.5" thickBot="1">
      <c r="A21" s="42" t="s">
        <v>65</v>
      </c>
      <c r="B21" s="44">
        <f t="shared" si="1"/>
        <v>414707</v>
      </c>
      <c r="C21" s="44">
        <v>21454</v>
      </c>
      <c r="D21" s="44">
        <f t="shared" si="2"/>
        <v>91014</v>
      </c>
      <c r="E21" s="44">
        <v>34727</v>
      </c>
      <c r="F21" s="44">
        <v>44987</v>
      </c>
      <c r="G21" s="44">
        <v>11300</v>
      </c>
      <c r="H21" s="321">
        <f t="shared" si="0"/>
        <v>302239</v>
      </c>
      <c r="I21" s="322"/>
      <c r="J21" s="44">
        <v>27872</v>
      </c>
      <c r="K21" s="44">
        <v>25619</v>
      </c>
      <c r="L21" s="44">
        <v>51213</v>
      </c>
      <c r="M21" s="44">
        <v>19450</v>
      </c>
      <c r="N21" s="44">
        <v>76715</v>
      </c>
      <c r="O21" s="44">
        <v>101370</v>
      </c>
      <c r="P21" s="43" t="s">
        <v>34</v>
      </c>
      <c r="Q21" s="82"/>
    </row>
    <row r="22" spans="1:17" ht="18.75">
      <c r="A22" s="61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72"/>
      <c r="Q22" s="7"/>
    </row>
    <row r="24" spans="1:17">
      <c r="A24" s="158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</row>
    <row r="25" spans="1:17">
      <c r="A25" s="158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</row>
    <row r="26" spans="1:17">
      <c r="A26" s="158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</row>
    <row r="27" spans="1:17">
      <c r="A27" s="158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</row>
    <row r="28" spans="1:17">
      <c r="A28" s="158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7">
      <c r="A29" s="158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</row>
    <row r="30" spans="1:17">
      <c r="A30" s="158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</row>
    <row r="31" spans="1:17">
      <c r="A31" s="158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</row>
    <row r="32" spans="1:17">
      <c r="A32" s="158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</row>
    <row r="33" spans="1:13">
      <c r="A33" s="158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</row>
    <row r="34" spans="1:13">
      <c r="A34" s="158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</row>
    <row r="35" spans="1:13">
      <c r="A35" s="158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</row>
    <row r="36" spans="1:13">
      <c r="A36" s="158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3">
      <c r="A37" s="158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</row>
    <row r="38" spans="1:13">
      <c r="A38" s="158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</row>
    <row r="39" spans="1:13">
      <c r="A39" s="158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</row>
    <row r="40" spans="1:13">
      <c r="A40" s="158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</row>
    <row r="41" spans="1:13">
      <c r="A41" s="158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</row>
    <row r="42" spans="1:13">
      <c r="A42" s="158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</row>
    <row r="43" spans="1:13">
      <c r="A43" s="158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</row>
    <row r="44" spans="1:13">
      <c r="A44" s="158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</row>
    <row r="45" spans="1:13">
      <c r="A45" s="158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</row>
    <row r="46" spans="1:13">
      <c r="A46" s="158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</row>
    <row r="47" spans="1:13">
      <c r="A47" s="158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</row>
    <row r="48" spans="1:13">
      <c r="A48" s="158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</row>
    <row r="49" spans="1:13">
      <c r="A49" s="158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</row>
    <row r="50" spans="1:13">
      <c r="A50" s="158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</row>
    <row r="51" spans="1:13">
      <c r="A51" s="158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</row>
    <row r="52" spans="1:13">
      <c r="A52" s="158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</row>
    <row r="53" spans="1:13">
      <c r="A53" s="158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</row>
    <row r="54" spans="1:13">
      <c r="A54" s="158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</row>
    <row r="55" spans="1:13">
      <c r="A55" s="158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</row>
    <row r="56" spans="1:13">
      <c r="A56" s="158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</row>
    <row r="57" spans="1:13">
      <c r="A57" s="158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</row>
    <row r="58" spans="1:13">
      <c r="A58" s="158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</row>
    <row r="59" spans="1:13">
      <c r="A59" s="158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</row>
    <row r="60" spans="1:13">
      <c r="A60" s="158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</row>
    <row r="61" spans="1:13">
      <c r="A61" s="158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</row>
    <row r="62" spans="1:13">
      <c r="A62" s="158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</row>
    <row r="63" spans="1:13">
      <c r="A63" s="158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</row>
    <row r="64" spans="1:13">
      <c r="A64" s="158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</row>
    <row r="65" spans="1:13">
      <c r="A65" s="158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</row>
    <row r="66" spans="1:13">
      <c r="A66" s="158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</row>
    <row r="67" spans="1:13">
      <c r="A67" s="158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</row>
    <row r="68" spans="1:13">
      <c r="A68" s="158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</row>
    <row r="69" spans="1:13">
      <c r="A69" s="158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</row>
    <row r="70" spans="1:13">
      <c r="A70" s="158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</row>
    <row r="71" spans="1:13">
      <c r="A71" s="158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</row>
    <row r="72" spans="1:13">
      <c r="A72" s="158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</row>
    <row r="73" spans="1:13">
      <c r="A73" s="158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</row>
    <row r="74" spans="1:13">
      <c r="A74" s="158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</row>
    <row r="75" spans="1:13">
      <c r="A75" s="158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</row>
    <row r="76" spans="1:13">
      <c r="A76" s="158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</row>
    <row r="77" spans="1:13">
      <c r="A77" s="158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</row>
    <row r="78" spans="1:13">
      <c r="A78" s="158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</row>
    <row r="79" spans="1:13">
      <c r="A79" s="158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</row>
    <row r="80" spans="1:13">
      <c r="A80" s="158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</row>
    <row r="81" spans="1:13">
      <c r="A81" s="158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</row>
    <row r="82" spans="1:13">
      <c r="A82" s="158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</row>
    <row r="83" spans="1:13">
      <c r="A83" s="158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</row>
    <row r="84" spans="1:13">
      <c r="A84" s="158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</row>
    <row r="85" spans="1:13">
      <c r="A85" s="158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</row>
    <row r="86" spans="1:13">
      <c r="A86" s="158"/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</row>
    <row r="87" spans="1:13">
      <c r="A87" s="158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</row>
    <row r="88" spans="1:13">
      <c r="A88" s="158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</row>
    <row r="89" spans="1:13">
      <c r="A89" s="158"/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</row>
    <row r="90" spans="1:13">
      <c r="A90" s="158"/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</row>
    <row r="91" spans="1:13">
      <c r="A91" s="158"/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</row>
    <row r="92" spans="1:13">
      <c r="A92" s="158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</row>
    <row r="93" spans="1:13">
      <c r="A93" s="158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</row>
    <row r="94" spans="1:13">
      <c r="A94" s="158"/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</row>
    <row r="95" spans="1:13">
      <c r="A95" s="158"/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</row>
    <row r="96" spans="1:13">
      <c r="A96" s="158"/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</row>
    <row r="97" spans="1:13">
      <c r="A97" s="158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</row>
    <row r="98" spans="1:13">
      <c r="A98" s="158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</row>
    <row r="99" spans="1:13">
      <c r="A99" s="158"/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</row>
    <row r="100" spans="1:13">
      <c r="A100" s="158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</row>
    <row r="101" spans="1:13">
      <c r="A101" s="158"/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</row>
    <row r="102" spans="1:13">
      <c r="A102" s="158"/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</row>
    <row r="103" spans="1:13">
      <c r="A103" s="158"/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</row>
    <row r="104" spans="1:13">
      <c r="A104" s="158"/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</row>
    <row r="105" spans="1:13">
      <c r="A105" s="158"/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</row>
    <row r="106" spans="1:13">
      <c r="A106" s="158"/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</row>
    <row r="107" spans="1:13">
      <c r="A107" s="158"/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</row>
    <row r="108" spans="1:13">
      <c r="A108" s="158"/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</row>
    <row r="109" spans="1:13">
      <c r="A109" s="158"/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</row>
    <row r="110" spans="1:13">
      <c r="A110" s="158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</row>
    <row r="111" spans="1:13">
      <c r="A111" s="158"/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</row>
    <row r="112" spans="1:13">
      <c r="A112" s="158"/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</row>
    <row r="113" spans="1:13">
      <c r="A113" s="158"/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</row>
    <row r="114" spans="1:13">
      <c r="A114" s="158"/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</row>
    <row r="115" spans="1:13">
      <c r="A115" s="158"/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</row>
    <row r="116" spans="1:13">
      <c r="A116" s="158"/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3"/>
      <c r="M116" s="73"/>
    </row>
    <row r="117" spans="1:13">
      <c r="A117" s="158"/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</row>
    <row r="118" spans="1:13">
      <c r="A118" s="158"/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</row>
    <row r="119" spans="1:13">
      <c r="A119" s="158"/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</row>
    <row r="120" spans="1:13">
      <c r="A120" s="158"/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</row>
    <row r="121" spans="1:13">
      <c r="A121" s="158"/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</row>
    <row r="122" spans="1:13">
      <c r="A122" s="158"/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</row>
    <row r="123" spans="1:13">
      <c r="A123" s="158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</row>
    <row r="124" spans="1:13">
      <c r="A124" s="158"/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</row>
    <row r="125" spans="1:13">
      <c r="A125" s="158"/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</row>
    <row r="126" spans="1:13">
      <c r="A126" s="158"/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</row>
    <row r="127" spans="1:13">
      <c r="A127" s="158"/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</row>
    <row r="128" spans="1:13">
      <c r="A128" s="158"/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</row>
    <row r="129" spans="1:13">
      <c r="A129" s="158"/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73"/>
    </row>
  </sheetData>
  <mergeCells count="30">
    <mergeCell ref="F5:F6"/>
    <mergeCell ref="A1:H1"/>
    <mergeCell ref="I1:P1"/>
    <mergeCell ref="A2:I3"/>
    <mergeCell ref="H4:I4"/>
    <mergeCell ref="J2:P3"/>
    <mergeCell ref="A5:A6"/>
    <mergeCell ref="B5:B6"/>
    <mergeCell ref="C5:C6"/>
    <mergeCell ref="D5:D6"/>
    <mergeCell ref="E5:E6"/>
    <mergeCell ref="G5:G6"/>
    <mergeCell ref="H5:I6"/>
    <mergeCell ref="P5:P6"/>
    <mergeCell ref="Q5:Q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21:I21"/>
    <mergeCell ref="H18:I18"/>
    <mergeCell ref="H19:I19"/>
    <mergeCell ref="H20:I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8DCE0-912E-49F1-BCDF-9C96E3943334}">
  <dimension ref="A1:AG25"/>
  <sheetViews>
    <sheetView workbookViewId="0">
      <selection activeCell="A2" sqref="A2:H3"/>
    </sheetView>
  </sheetViews>
  <sheetFormatPr baseColWidth="10" defaultColWidth="11" defaultRowHeight="12.75"/>
  <cols>
    <col min="1" max="1" width="43.140625" style="75" customWidth="1"/>
    <col min="2" max="8" width="10.140625" style="75" customWidth="1"/>
    <col min="9" max="9" width="10.140625" style="75" hidden="1" customWidth="1"/>
    <col min="10" max="10" width="10.140625" style="75" customWidth="1"/>
    <col min="11" max="11" width="10.140625" style="75" hidden="1" customWidth="1"/>
    <col min="12" max="16" width="10.140625" style="75" customWidth="1"/>
    <col min="17" max="17" width="35.28515625" style="80" customWidth="1"/>
    <col min="18" max="16384" width="11" style="75"/>
  </cols>
  <sheetData>
    <row r="1" spans="1:18" s="131" customFormat="1" ht="23.45" customHeight="1" thickBot="1">
      <c r="A1" s="298" t="s">
        <v>131</v>
      </c>
      <c r="B1" s="298"/>
      <c r="C1" s="298"/>
      <c r="D1" s="298"/>
      <c r="E1" s="298"/>
      <c r="F1" s="298"/>
      <c r="G1" s="298"/>
      <c r="H1" s="299"/>
      <c r="I1" s="300" t="s">
        <v>36</v>
      </c>
      <c r="J1" s="301"/>
      <c r="K1" s="301"/>
      <c r="L1" s="301"/>
      <c r="M1" s="301"/>
      <c r="N1" s="301"/>
      <c r="O1" s="301"/>
      <c r="P1" s="301"/>
      <c r="Q1" s="301"/>
      <c r="R1" s="130"/>
    </row>
    <row r="2" spans="1:18" s="131" customFormat="1" ht="21.6" customHeight="1">
      <c r="A2" s="275" t="s">
        <v>145</v>
      </c>
      <c r="B2" s="275"/>
      <c r="C2" s="275"/>
      <c r="D2" s="275"/>
      <c r="E2" s="275"/>
      <c r="F2" s="275"/>
      <c r="G2" s="275"/>
      <c r="H2" s="275"/>
      <c r="I2" s="132"/>
      <c r="J2" s="132"/>
      <c r="K2" s="277" t="s">
        <v>144</v>
      </c>
      <c r="L2" s="277"/>
      <c r="M2" s="277"/>
      <c r="N2" s="277"/>
      <c r="O2" s="277"/>
      <c r="P2" s="277"/>
      <c r="Q2" s="277"/>
      <c r="R2" s="130"/>
    </row>
    <row r="3" spans="1:18" s="131" customFormat="1" ht="13.5" customHeight="1" thickBot="1">
      <c r="A3" s="276"/>
      <c r="B3" s="276"/>
      <c r="C3" s="276"/>
      <c r="D3" s="276"/>
      <c r="E3" s="276"/>
      <c r="F3" s="276"/>
      <c r="G3" s="276"/>
      <c r="H3" s="276"/>
      <c r="I3" s="133"/>
      <c r="J3" s="133"/>
      <c r="K3" s="278"/>
      <c r="L3" s="278"/>
      <c r="M3" s="279"/>
      <c r="N3" s="279"/>
      <c r="O3" s="279"/>
      <c r="P3" s="279"/>
      <c r="Q3" s="279"/>
      <c r="R3" s="130"/>
    </row>
    <row r="4" spans="1:18" s="78" customFormat="1" ht="13.5" thickBot="1">
      <c r="A4" s="134"/>
      <c r="B4" s="135" t="s">
        <v>34</v>
      </c>
      <c r="C4" s="10" t="s">
        <v>96</v>
      </c>
      <c r="D4" s="10" t="s">
        <v>85</v>
      </c>
      <c r="E4" s="10" t="s">
        <v>93</v>
      </c>
      <c r="F4" s="10" t="s">
        <v>94</v>
      </c>
      <c r="G4" s="10" t="s">
        <v>95</v>
      </c>
      <c r="H4" s="302" t="s">
        <v>81</v>
      </c>
      <c r="I4" s="303"/>
      <c r="J4" s="302" t="s">
        <v>80</v>
      </c>
      <c r="K4" s="304"/>
      <c r="L4" s="50" t="s">
        <v>79</v>
      </c>
      <c r="M4" s="136" t="s">
        <v>78</v>
      </c>
      <c r="N4" s="136" t="s">
        <v>107</v>
      </c>
      <c r="O4" s="136" t="s">
        <v>108</v>
      </c>
      <c r="P4" s="136" t="s">
        <v>109</v>
      </c>
      <c r="Q4" s="137"/>
      <c r="R4" s="74"/>
    </row>
    <row r="5" spans="1:18" s="78" customFormat="1">
      <c r="A5" s="305" t="s">
        <v>38</v>
      </c>
      <c r="B5" s="296" t="s">
        <v>65</v>
      </c>
      <c r="C5" s="307" t="s">
        <v>14</v>
      </c>
      <c r="D5" s="309" t="s">
        <v>89</v>
      </c>
      <c r="E5" s="311" t="s">
        <v>161</v>
      </c>
      <c r="F5" s="296" t="s">
        <v>162</v>
      </c>
      <c r="G5" s="296" t="s">
        <v>163</v>
      </c>
      <c r="H5" s="313" t="s">
        <v>74</v>
      </c>
      <c r="I5" s="313"/>
      <c r="J5" s="315" t="s">
        <v>87</v>
      </c>
      <c r="K5" s="316"/>
      <c r="L5" s="49" t="s">
        <v>87</v>
      </c>
      <c r="M5" s="8" t="s">
        <v>87</v>
      </c>
      <c r="N5" s="8" t="s">
        <v>87</v>
      </c>
      <c r="O5" s="8" t="s">
        <v>87</v>
      </c>
      <c r="P5" s="8" t="s">
        <v>87</v>
      </c>
      <c r="Q5" s="305" t="s">
        <v>37</v>
      </c>
      <c r="R5" s="291"/>
    </row>
    <row r="6" spans="1:18" s="78" customFormat="1" ht="13.5" thickBot="1">
      <c r="A6" s="306"/>
      <c r="B6" s="297"/>
      <c r="C6" s="308"/>
      <c r="D6" s="310"/>
      <c r="E6" s="312"/>
      <c r="F6" s="297"/>
      <c r="G6" s="297"/>
      <c r="H6" s="314"/>
      <c r="I6" s="314"/>
      <c r="J6" s="317" t="s">
        <v>110</v>
      </c>
      <c r="K6" s="318"/>
      <c r="L6" s="16" t="s">
        <v>111</v>
      </c>
      <c r="M6" s="9" t="s">
        <v>112</v>
      </c>
      <c r="N6" s="9" t="s">
        <v>113</v>
      </c>
      <c r="O6" s="9" t="s">
        <v>114</v>
      </c>
      <c r="P6" s="9" t="s">
        <v>115</v>
      </c>
      <c r="Q6" s="306"/>
      <c r="R6" s="291"/>
    </row>
    <row r="7" spans="1:18" ht="16.5" thickTop="1">
      <c r="A7" s="138" t="s">
        <v>116</v>
      </c>
      <c r="B7" s="62">
        <f>C7+D7+H7</f>
        <v>859</v>
      </c>
      <c r="C7" s="139">
        <v>3</v>
      </c>
      <c r="D7" s="140">
        <f>E7+F7+G7</f>
        <v>101</v>
      </c>
      <c r="E7" s="141">
        <v>24</v>
      </c>
      <c r="F7" s="63">
        <v>67</v>
      </c>
      <c r="G7" s="63">
        <v>10</v>
      </c>
      <c r="H7" s="292">
        <f>J7+L7+M7+N7+O7+P7</f>
        <v>755</v>
      </c>
      <c r="I7" s="293"/>
      <c r="J7" s="294">
        <v>1</v>
      </c>
      <c r="K7" s="295"/>
      <c r="L7" s="63">
        <v>7</v>
      </c>
      <c r="M7" s="64">
        <v>27</v>
      </c>
      <c r="N7" s="65">
        <v>50</v>
      </c>
      <c r="O7" s="65">
        <v>162</v>
      </c>
      <c r="P7" s="66">
        <v>508</v>
      </c>
      <c r="Q7" s="23" t="s">
        <v>21</v>
      </c>
      <c r="R7" s="61"/>
    </row>
    <row r="8" spans="1:18" ht="15.75">
      <c r="A8" s="142" t="s">
        <v>117</v>
      </c>
      <c r="B8" s="67">
        <f t="shared" ref="B8:B21" si="0">C8+D8+H8</f>
        <v>5777</v>
      </c>
      <c r="C8" s="143">
        <v>207</v>
      </c>
      <c r="D8" s="144">
        <f t="shared" ref="D8:D21" si="1">E8+F8+G8</f>
        <v>741</v>
      </c>
      <c r="E8" s="145">
        <v>290</v>
      </c>
      <c r="F8" s="68">
        <v>222</v>
      </c>
      <c r="G8" s="68">
        <v>229</v>
      </c>
      <c r="H8" s="280">
        <f t="shared" ref="H8:H21" si="2">J8+L8+M8+N8+O8+P8</f>
        <v>4829</v>
      </c>
      <c r="I8" s="281"/>
      <c r="J8" s="282">
        <v>135</v>
      </c>
      <c r="K8" s="283"/>
      <c r="L8" s="68">
        <v>89</v>
      </c>
      <c r="M8" s="69">
        <v>997</v>
      </c>
      <c r="N8" s="70">
        <v>1807</v>
      </c>
      <c r="O8" s="70">
        <v>790</v>
      </c>
      <c r="P8" s="71">
        <v>1011</v>
      </c>
      <c r="Q8" s="45" t="s">
        <v>22</v>
      </c>
      <c r="R8" s="61"/>
    </row>
    <row r="9" spans="1:18" ht="15.75">
      <c r="A9" s="142" t="s">
        <v>118</v>
      </c>
      <c r="B9" s="67">
        <f t="shared" si="0"/>
        <v>10426</v>
      </c>
      <c r="C9" s="143">
        <v>237</v>
      </c>
      <c r="D9" s="144">
        <f t="shared" si="1"/>
        <v>2038</v>
      </c>
      <c r="E9" s="145">
        <v>1051</v>
      </c>
      <c r="F9" s="68">
        <v>800</v>
      </c>
      <c r="G9" s="68">
        <v>187</v>
      </c>
      <c r="H9" s="280">
        <f t="shared" si="2"/>
        <v>8151</v>
      </c>
      <c r="I9" s="281"/>
      <c r="J9" s="282">
        <v>34</v>
      </c>
      <c r="K9" s="283"/>
      <c r="L9" s="68">
        <v>1048</v>
      </c>
      <c r="M9" s="69">
        <v>3013</v>
      </c>
      <c r="N9" s="70">
        <v>527</v>
      </c>
      <c r="O9" s="70">
        <v>2289</v>
      </c>
      <c r="P9" s="71">
        <v>1240</v>
      </c>
      <c r="Q9" s="45" t="s">
        <v>23</v>
      </c>
      <c r="R9" s="61"/>
    </row>
    <row r="10" spans="1:18" ht="15.75">
      <c r="A10" s="142" t="s">
        <v>119</v>
      </c>
      <c r="B10" s="67">
        <f t="shared" si="0"/>
        <v>6410</v>
      </c>
      <c r="C10" s="143">
        <v>18</v>
      </c>
      <c r="D10" s="144">
        <f t="shared" si="1"/>
        <v>599</v>
      </c>
      <c r="E10" s="145">
        <v>462</v>
      </c>
      <c r="F10" s="68">
        <v>130</v>
      </c>
      <c r="G10" s="68">
        <v>7</v>
      </c>
      <c r="H10" s="280">
        <f t="shared" si="2"/>
        <v>5793</v>
      </c>
      <c r="I10" s="281"/>
      <c r="J10" s="282">
        <v>254</v>
      </c>
      <c r="K10" s="283"/>
      <c r="L10" s="68">
        <v>702</v>
      </c>
      <c r="M10" s="69">
        <v>978</v>
      </c>
      <c r="N10" s="70">
        <v>861</v>
      </c>
      <c r="O10" s="70">
        <v>834</v>
      </c>
      <c r="P10" s="71">
        <v>2164</v>
      </c>
      <c r="Q10" s="45" t="s">
        <v>24</v>
      </c>
      <c r="R10" s="61"/>
    </row>
    <row r="11" spans="1:18" ht="15.75">
      <c r="A11" s="142" t="s">
        <v>120</v>
      </c>
      <c r="B11" s="67">
        <f t="shared" si="0"/>
        <v>6426</v>
      </c>
      <c r="C11" s="143">
        <v>4</v>
      </c>
      <c r="D11" s="144">
        <f t="shared" si="1"/>
        <v>669</v>
      </c>
      <c r="E11" s="145">
        <v>589</v>
      </c>
      <c r="F11" s="68">
        <v>71</v>
      </c>
      <c r="G11" s="68">
        <v>9</v>
      </c>
      <c r="H11" s="280">
        <f t="shared" si="2"/>
        <v>5753</v>
      </c>
      <c r="I11" s="281"/>
      <c r="J11" s="282">
        <v>26</v>
      </c>
      <c r="K11" s="283"/>
      <c r="L11" s="68">
        <v>221</v>
      </c>
      <c r="M11" s="69">
        <v>791</v>
      </c>
      <c r="N11" s="70">
        <v>960</v>
      </c>
      <c r="O11" s="70">
        <v>1563</v>
      </c>
      <c r="P11" s="71">
        <v>2192</v>
      </c>
      <c r="Q11" s="45" t="s">
        <v>25</v>
      </c>
      <c r="R11" s="61"/>
    </row>
    <row r="12" spans="1:18">
      <c r="A12" s="142" t="s">
        <v>121</v>
      </c>
      <c r="B12" s="67">
        <f t="shared" si="0"/>
        <v>5681</v>
      </c>
      <c r="C12" s="143">
        <v>15</v>
      </c>
      <c r="D12" s="144">
        <f t="shared" si="1"/>
        <v>1795</v>
      </c>
      <c r="E12" s="145">
        <v>915</v>
      </c>
      <c r="F12" s="68">
        <v>674</v>
      </c>
      <c r="G12" s="68">
        <v>206</v>
      </c>
      <c r="H12" s="280">
        <f t="shared" si="2"/>
        <v>3871</v>
      </c>
      <c r="I12" s="281"/>
      <c r="J12" s="282">
        <v>0</v>
      </c>
      <c r="K12" s="283"/>
      <c r="L12" s="68">
        <v>218</v>
      </c>
      <c r="M12" s="69">
        <v>483</v>
      </c>
      <c r="N12" s="70">
        <v>763</v>
      </c>
      <c r="O12" s="70">
        <v>721</v>
      </c>
      <c r="P12" s="71">
        <v>1686</v>
      </c>
      <c r="Q12" s="17" t="s">
        <v>26</v>
      </c>
      <c r="R12" s="61"/>
    </row>
    <row r="13" spans="1:18">
      <c r="A13" s="142" t="s">
        <v>122</v>
      </c>
      <c r="B13" s="67">
        <f t="shared" si="0"/>
        <v>1179</v>
      </c>
      <c r="C13" s="143">
        <v>0</v>
      </c>
      <c r="D13" s="144">
        <f t="shared" si="1"/>
        <v>269</v>
      </c>
      <c r="E13" s="145">
        <v>127</v>
      </c>
      <c r="F13" s="68">
        <v>63</v>
      </c>
      <c r="G13" s="68">
        <v>79</v>
      </c>
      <c r="H13" s="280">
        <f t="shared" si="2"/>
        <v>910</v>
      </c>
      <c r="I13" s="281"/>
      <c r="J13" s="282">
        <v>1</v>
      </c>
      <c r="K13" s="283"/>
      <c r="L13" s="68">
        <v>27</v>
      </c>
      <c r="M13" s="69">
        <v>103</v>
      </c>
      <c r="N13" s="70">
        <v>256</v>
      </c>
      <c r="O13" s="70">
        <v>199</v>
      </c>
      <c r="P13" s="71">
        <v>324</v>
      </c>
      <c r="Q13" s="17" t="s">
        <v>27</v>
      </c>
      <c r="R13" s="61"/>
    </row>
    <row r="14" spans="1:18">
      <c r="A14" s="142" t="s">
        <v>123</v>
      </c>
      <c r="B14" s="67">
        <f t="shared" si="0"/>
        <v>7186</v>
      </c>
      <c r="C14" s="143">
        <v>142</v>
      </c>
      <c r="D14" s="144">
        <f t="shared" si="1"/>
        <v>812</v>
      </c>
      <c r="E14" s="145">
        <v>222</v>
      </c>
      <c r="F14" s="68">
        <v>357</v>
      </c>
      <c r="G14" s="68">
        <v>233</v>
      </c>
      <c r="H14" s="280">
        <f t="shared" si="2"/>
        <v>6232</v>
      </c>
      <c r="I14" s="281"/>
      <c r="J14" s="282">
        <v>20</v>
      </c>
      <c r="K14" s="283"/>
      <c r="L14" s="68">
        <v>99</v>
      </c>
      <c r="M14" s="69">
        <v>180</v>
      </c>
      <c r="N14" s="70">
        <v>216</v>
      </c>
      <c r="O14" s="70">
        <v>2554</v>
      </c>
      <c r="P14" s="71">
        <v>3163</v>
      </c>
      <c r="Q14" s="17" t="s">
        <v>28</v>
      </c>
      <c r="R14" s="61"/>
    </row>
    <row r="15" spans="1:18">
      <c r="A15" s="142" t="s">
        <v>124</v>
      </c>
      <c r="B15" s="67">
        <f t="shared" si="0"/>
        <v>56106</v>
      </c>
      <c r="C15" s="143">
        <v>8</v>
      </c>
      <c r="D15" s="144">
        <f t="shared" si="1"/>
        <v>7855</v>
      </c>
      <c r="E15" s="145">
        <v>4886</v>
      </c>
      <c r="F15" s="68">
        <v>1551</v>
      </c>
      <c r="G15" s="68">
        <v>1418</v>
      </c>
      <c r="H15" s="280">
        <f t="shared" si="2"/>
        <v>48243</v>
      </c>
      <c r="I15" s="281"/>
      <c r="J15" s="282">
        <v>160</v>
      </c>
      <c r="K15" s="283"/>
      <c r="L15" s="68">
        <v>2692</v>
      </c>
      <c r="M15" s="69">
        <v>2390</v>
      </c>
      <c r="N15" s="70">
        <v>2844</v>
      </c>
      <c r="O15" s="70">
        <v>18051</v>
      </c>
      <c r="P15" s="71">
        <v>22106</v>
      </c>
      <c r="Q15" s="17" t="s">
        <v>29</v>
      </c>
      <c r="R15" s="61"/>
    </row>
    <row r="16" spans="1:18">
      <c r="A16" s="142" t="s">
        <v>125</v>
      </c>
      <c r="B16" s="67">
        <f t="shared" si="0"/>
        <v>111205</v>
      </c>
      <c r="C16" s="143">
        <v>96</v>
      </c>
      <c r="D16" s="144">
        <f t="shared" si="1"/>
        <v>5541</v>
      </c>
      <c r="E16" s="145">
        <v>3431</v>
      </c>
      <c r="F16" s="68">
        <v>1983</v>
      </c>
      <c r="G16" s="68">
        <v>127</v>
      </c>
      <c r="H16" s="280">
        <f t="shared" si="2"/>
        <v>105568</v>
      </c>
      <c r="I16" s="281"/>
      <c r="J16" s="282">
        <v>297</v>
      </c>
      <c r="K16" s="283"/>
      <c r="L16" s="68">
        <v>1748</v>
      </c>
      <c r="M16" s="69">
        <v>2237</v>
      </c>
      <c r="N16" s="70">
        <v>3260</v>
      </c>
      <c r="O16" s="70">
        <v>48380</v>
      </c>
      <c r="P16" s="71">
        <v>49646</v>
      </c>
      <c r="Q16" s="17" t="s">
        <v>30</v>
      </c>
      <c r="R16" s="61"/>
    </row>
    <row r="17" spans="1:33">
      <c r="A17" s="142" t="s">
        <v>126</v>
      </c>
      <c r="B17" s="67">
        <f t="shared" si="0"/>
        <v>16467</v>
      </c>
      <c r="C17" s="143">
        <v>504</v>
      </c>
      <c r="D17" s="144">
        <f t="shared" si="1"/>
        <v>3502</v>
      </c>
      <c r="E17" s="145">
        <v>1967</v>
      </c>
      <c r="F17" s="68">
        <v>1013</v>
      </c>
      <c r="G17" s="68">
        <v>522</v>
      </c>
      <c r="H17" s="280">
        <f t="shared" si="2"/>
        <v>12461</v>
      </c>
      <c r="I17" s="281"/>
      <c r="J17" s="282">
        <v>5</v>
      </c>
      <c r="K17" s="283"/>
      <c r="L17" s="68">
        <v>132</v>
      </c>
      <c r="M17" s="69">
        <v>289</v>
      </c>
      <c r="N17" s="70">
        <v>917</v>
      </c>
      <c r="O17" s="70">
        <v>1650</v>
      </c>
      <c r="P17" s="71">
        <v>9468</v>
      </c>
      <c r="Q17" s="17" t="s">
        <v>31</v>
      </c>
      <c r="R17" s="61"/>
    </row>
    <row r="18" spans="1:33">
      <c r="A18" s="142" t="s">
        <v>127</v>
      </c>
      <c r="B18" s="67">
        <f t="shared" si="0"/>
        <v>5585</v>
      </c>
      <c r="C18" s="143">
        <v>819</v>
      </c>
      <c r="D18" s="144">
        <f t="shared" si="1"/>
        <v>1136</v>
      </c>
      <c r="E18" s="145">
        <v>620</v>
      </c>
      <c r="F18" s="68">
        <v>475</v>
      </c>
      <c r="G18" s="68">
        <v>41</v>
      </c>
      <c r="H18" s="280">
        <f t="shared" si="2"/>
        <v>3630</v>
      </c>
      <c r="I18" s="281"/>
      <c r="J18" s="282">
        <v>56</v>
      </c>
      <c r="K18" s="283"/>
      <c r="L18" s="68">
        <v>135</v>
      </c>
      <c r="M18" s="69">
        <v>272</v>
      </c>
      <c r="N18" s="70">
        <v>921</v>
      </c>
      <c r="O18" s="70">
        <v>1278</v>
      </c>
      <c r="P18" s="71">
        <v>968</v>
      </c>
      <c r="Q18" s="17" t="s">
        <v>32</v>
      </c>
      <c r="R18" s="61"/>
    </row>
    <row r="19" spans="1:33">
      <c r="A19" s="142" t="s">
        <v>132</v>
      </c>
      <c r="B19" s="67">
        <f t="shared" si="0"/>
        <v>5218</v>
      </c>
      <c r="C19" s="143">
        <v>16</v>
      </c>
      <c r="D19" s="144">
        <f t="shared" si="1"/>
        <v>2019</v>
      </c>
      <c r="E19" s="145">
        <v>649</v>
      </c>
      <c r="F19" s="68">
        <v>1118</v>
      </c>
      <c r="G19" s="68">
        <v>252</v>
      </c>
      <c r="H19" s="280">
        <f t="shared" si="2"/>
        <v>3183</v>
      </c>
      <c r="I19" s="281"/>
      <c r="J19" s="282">
        <v>33</v>
      </c>
      <c r="K19" s="283"/>
      <c r="L19" s="68">
        <v>339</v>
      </c>
      <c r="M19" s="69">
        <v>734</v>
      </c>
      <c r="N19" s="70">
        <v>779</v>
      </c>
      <c r="O19" s="70">
        <v>575</v>
      </c>
      <c r="P19" s="71">
        <v>723</v>
      </c>
      <c r="Q19" s="17" t="s">
        <v>136</v>
      </c>
      <c r="R19" s="61"/>
    </row>
    <row r="20" spans="1:33" ht="13.5" thickBot="1">
      <c r="A20" s="146" t="s">
        <v>128</v>
      </c>
      <c r="B20" s="67">
        <f t="shared" si="0"/>
        <v>11495</v>
      </c>
      <c r="C20" s="143">
        <v>1314</v>
      </c>
      <c r="D20" s="147">
        <f t="shared" si="1"/>
        <v>2261</v>
      </c>
      <c r="E20" s="145">
        <v>978</v>
      </c>
      <c r="F20" s="148">
        <v>968</v>
      </c>
      <c r="G20" s="148">
        <v>315</v>
      </c>
      <c r="H20" s="284">
        <f t="shared" si="2"/>
        <v>7920</v>
      </c>
      <c r="I20" s="285"/>
      <c r="J20" s="286">
        <v>148</v>
      </c>
      <c r="K20" s="287"/>
      <c r="L20" s="68">
        <v>427</v>
      </c>
      <c r="M20" s="69">
        <v>809</v>
      </c>
      <c r="N20" s="70">
        <v>872</v>
      </c>
      <c r="O20" s="70">
        <v>2682</v>
      </c>
      <c r="P20" s="71">
        <v>2982</v>
      </c>
      <c r="Q20" s="48" t="s">
        <v>33</v>
      </c>
      <c r="R20" s="61"/>
    </row>
    <row r="21" spans="1:33" s="162" customFormat="1" ht="16.5" thickBot="1">
      <c r="A21" s="107" t="s">
        <v>65</v>
      </c>
      <c r="B21" s="76">
        <f t="shared" si="0"/>
        <v>250020</v>
      </c>
      <c r="C21" s="76">
        <v>3383</v>
      </c>
      <c r="D21" s="76">
        <f t="shared" si="1"/>
        <v>29338</v>
      </c>
      <c r="E21" s="76">
        <v>16211</v>
      </c>
      <c r="F21" s="76">
        <v>9492</v>
      </c>
      <c r="G21" s="76">
        <v>3635</v>
      </c>
      <c r="H21" s="288">
        <f t="shared" si="2"/>
        <v>217299</v>
      </c>
      <c r="I21" s="289"/>
      <c r="J21" s="288">
        <v>1170</v>
      </c>
      <c r="K21" s="290"/>
      <c r="L21" s="76">
        <v>7884</v>
      </c>
      <c r="M21" s="77">
        <v>13303</v>
      </c>
      <c r="N21" s="76">
        <v>15033</v>
      </c>
      <c r="O21" s="76">
        <v>81728</v>
      </c>
      <c r="P21" s="76">
        <v>98181</v>
      </c>
      <c r="Q21" s="160" t="s">
        <v>34</v>
      </c>
      <c r="R21" s="161"/>
    </row>
    <row r="22" spans="1:33" ht="18.75">
      <c r="A22" s="61"/>
      <c r="B22" s="79"/>
      <c r="C22" s="79"/>
      <c r="D22" s="61"/>
      <c r="E22" s="61"/>
      <c r="F22" s="61"/>
      <c r="G22" s="61"/>
      <c r="H22" s="61"/>
      <c r="I22" s="61"/>
      <c r="L22" s="61"/>
      <c r="M22" s="61"/>
      <c r="N22" s="61"/>
      <c r="O22" s="61"/>
      <c r="P22" s="61"/>
      <c r="Q22" s="72"/>
      <c r="R22" s="7"/>
    </row>
    <row r="23" spans="1:33">
      <c r="J23" s="79"/>
      <c r="K23" s="79"/>
    </row>
    <row r="24" spans="1:33">
      <c r="AG24" s="80"/>
    </row>
    <row r="25" spans="1:33"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</row>
  </sheetData>
  <mergeCells count="48">
    <mergeCell ref="H9:I9"/>
    <mergeCell ref="J9:K9"/>
    <mergeCell ref="F5:F6"/>
    <mergeCell ref="A1:H1"/>
    <mergeCell ref="I1:Q1"/>
    <mergeCell ref="H4:I4"/>
    <mergeCell ref="J4:K4"/>
    <mergeCell ref="A5:A6"/>
    <mergeCell ref="B5:B6"/>
    <mergeCell ref="C5:C6"/>
    <mergeCell ref="D5:D6"/>
    <mergeCell ref="E5:E6"/>
    <mergeCell ref="G5:G6"/>
    <mergeCell ref="H5:I6"/>
    <mergeCell ref="J5:K5"/>
    <mergeCell ref="J6:K6"/>
    <mergeCell ref="R5:R6"/>
    <mergeCell ref="H7:I7"/>
    <mergeCell ref="J7:K7"/>
    <mergeCell ref="H8:I8"/>
    <mergeCell ref="J8:K8"/>
    <mergeCell ref="Q5:Q6"/>
    <mergeCell ref="H12:I12"/>
    <mergeCell ref="H21:I21"/>
    <mergeCell ref="J21:K21"/>
    <mergeCell ref="H16:I16"/>
    <mergeCell ref="J16:K16"/>
    <mergeCell ref="H17:I17"/>
    <mergeCell ref="J17:K17"/>
    <mergeCell ref="H18:I18"/>
    <mergeCell ref="J18:K18"/>
    <mergeCell ref="J12:K12"/>
    <mergeCell ref="A2:H3"/>
    <mergeCell ref="K2:Q3"/>
    <mergeCell ref="H19:I19"/>
    <mergeCell ref="J19:K19"/>
    <mergeCell ref="H20:I20"/>
    <mergeCell ref="J20:K20"/>
    <mergeCell ref="H13:I13"/>
    <mergeCell ref="J13:K13"/>
    <mergeCell ref="H14:I14"/>
    <mergeCell ref="J14:K14"/>
    <mergeCell ref="H15:I15"/>
    <mergeCell ref="J15:K15"/>
    <mergeCell ref="H10:I10"/>
    <mergeCell ref="J10:K10"/>
    <mergeCell ref="H11:I11"/>
    <mergeCell ref="J11:K11"/>
  </mergeCells>
  <pageMargins left="0.7" right="0.7" top="0.75" bottom="0.75" header="0.3" footer="0.3"/>
  <pageSetup paperSize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6"/>
  <sheetViews>
    <sheetView zoomScaleNormal="100" workbookViewId="0">
      <selection sqref="A1:F1"/>
    </sheetView>
  </sheetViews>
  <sheetFormatPr baseColWidth="10" defaultColWidth="11.140625" defaultRowHeight="12.75"/>
  <cols>
    <col min="1" max="1" width="19.7109375" style="109" customWidth="1"/>
    <col min="2" max="13" width="14.85546875" style="109" customWidth="1"/>
    <col min="14" max="14" width="12.7109375" style="109" customWidth="1"/>
    <col min="15" max="16" width="23.140625" style="109" customWidth="1"/>
    <col min="17" max="16384" width="11.140625" style="109"/>
  </cols>
  <sheetData>
    <row r="1" spans="1:13" s="110" customFormat="1" ht="45" customHeight="1" thickBot="1">
      <c r="A1" s="260" t="s">
        <v>167</v>
      </c>
      <c r="B1" s="260"/>
      <c r="C1" s="260"/>
      <c r="D1" s="260"/>
      <c r="E1" s="260"/>
      <c r="F1" s="260"/>
      <c r="G1" s="268" t="s">
        <v>143</v>
      </c>
      <c r="H1" s="268"/>
      <c r="I1" s="268"/>
      <c r="J1" s="268"/>
      <c r="K1" s="268"/>
      <c r="L1" s="268"/>
      <c r="M1" s="268"/>
    </row>
    <row r="2" spans="1:13" s="115" customFormat="1" ht="13.5" thickBot="1">
      <c r="A2" s="264" t="s">
        <v>87</v>
      </c>
      <c r="B2" s="111" t="s">
        <v>34</v>
      </c>
      <c r="C2" s="112" t="s">
        <v>134</v>
      </c>
      <c r="D2" s="113" t="s">
        <v>140</v>
      </c>
      <c r="E2" s="271" t="s">
        <v>59</v>
      </c>
      <c r="F2" s="271" t="s">
        <v>58</v>
      </c>
      <c r="G2" s="271" t="s">
        <v>57</v>
      </c>
      <c r="H2" s="271" t="s">
        <v>56</v>
      </c>
      <c r="I2" s="271" t="s">
        <v>55</v>
      </c>
      <c r="J2" s="271" t="s">
        <v>54</v>
      </c>
      <c r="K2" s="273" t="s">
        <v>53</v>
      </c>
      <c r="L2" s="114" t="s">
        <v>98</v>
      </c>
      <c r="M2" s="269" t="s">
        <v>97</v>
      </c>
    </row>
    <row r="3" spans="1:13" s="115" customFormat="1" ht="13.5" thickBot="1">
      <c r="A3" s="265"/>
      <c r="B3" s="116" t="s">
        <v>3</v>
      </c>
      <c r="C3" s="117" t="s">
        <v>73</v>
      </c>
      <c r="D3" s="118" t="s">
        <v>64</v>
      </c>
      <c r="E3" s="272"/>
      <c r="F3" s="272"/>
      <c r="G3" s="272"/>
      <c r="H3" s="272"/>
      <c r="I3" s="272"/>
      <c r="J3" s="272"/>
      <c r="K3" s="274"/>
      <c r="L3" s="51" t="s">
        <v>63</v>
      </c>
      <c r="M3" s="270"/>
    </row>
    <row r="4" spans="1:13">
      <c r="A4" s="119" t="s">
        <v>99</v>
      </c>
      <c r="B4" s="120">
        <v>199551</v>
      </c>
      <c r="C4" s="121">
        <v>32</v>
      </c>
      <c r="D4" s="122">
        <v>6858</v>
      </c>
      <c r="E4" s="123">
        <v>26617</v>
      </c>
      <c r="F4" s="124">
        <v>42639</v>
      </c>
      <c r="G4" s="124">
        <v>43911</v>
      </c>
      <c r="H4" s="124">
        <v>39907</v>
      </c>
      <c r="I4" s="124">
        <v>22519</v>
      </c>
      <c r="J4" s="124">
        <v>10216</v>
      </c>
      <c r="K4" s="125">
        <v>6328</v>
      </c>
      <c r="L4" s="121">
        <v>524</v>
      </c>
      <c r="M4" s="24" t="s">
        <v>90</v>
      </c>
    </row>
    <row r="5" spans="1:13">
      <c r="A5" s="126" t="s">
        <v>100</v>
      </c>
      <c r="B5" s="120">
        <v>158443</v>
      </c>
      <c r="C5" s="121">
        <v>120</v>
      </c>
      <c r="D5" s="121">
        <v>3250</v>
      </c>
      <c r="E5" s="123">
        <v>19976</v>
      </c>
      <c r="F5" s="124">
        <v>29487</v>
      </c>
      <c r="G5" s="124">
        <v>29370</v>
      </c>
      <c r="H5" s="124">
        <v>29965</v>
      </c>
      <c r="I5" s="124">
        <v>23949</v>
      </c>
      <c r="J5" s="124">
        <v>11822</v>
      </c>
      <c r="K5" s="125">
        <v>7336</v>
      </c>
      <c r="L5" s="121">
        <v>3168</v>
      </c>
      <c r="M5" s="24" t="s">
        <v>91</v>
      </c>
    </row>
    <row r="6" spans="1:13">
      <c r="A6" s="126" t="s">
        <v>101</v>
      </c>
      <c r="B6" s="120">
        <v>34483</v>
      </c>
      <c r="C6" s="121">
        <v>8</v>
      </c>
      <c r="D6" s="121">
        <v>726</v>
      </c>
      <c r="E6" s="123">
        <v>2964</v>
      </c>
      <c r="F6" s="124">
        <v>3546</v>
      </c>
      <c r="G6" s="124">
        <v>4778</v>
      </c>
      <c r="H6" s="124">
        <v>7674</v>
      </c>
      <c r="I6" s="124">
        <v>7811</v>
      </c>
      <c r="J6" s="124">
        <v>5226</v>
      </c>
      <c r="K6" s="125">
        <v>1591</v>
      </c>
      <c r="L6" s="121">
        <v>159</v>
      </c>
      <c r="M6" s="24" t="s">
        <v>92</v>
      </c>
    </row>
    <row r="7" spans="1:13">
      <c r="A7" s="126" t="s">
        <v>102</v>
      </c>
      <c r="B7" s="120">
        <v>64516</v>
      </c>
      <c r="C7" s="121">
        <v>3</v>
      </c>
      <c r="D7" s="121">
        <v>365</v>
      </c>
      <c r="E7" s="123">
        <v>1849</v>
      </c>
      <c r="F7" s="124">
        <v>4416</v>
      </c>
      <c r="G7" s="124">
        <v>5755</v>
      </c>
      <c r="H7" s="124">
        <v>8101</v>
      </c>
      <c r="I7" s="124">
        <v>14898</v>
      </c>
      <c r="J7" s="124">
        <v>19275</v>
      </c>
      <c r="K7" s="125">
        <v>8512</v>
      </c>
      <c r="L7" s="121">
        <v>1342</v>
      </c>
      <c r="M7" s="24" t="s">
        <v>78</v>
      </c>
    </row>
    <row r="8" spans="1:13">
      <c r="A8" s="126" t="s">
        <v>103</v>
      </c>
      <c r="B8" s="120">
        <v>33503</v>
      </c>
      <c r="C8" s="121">
        <v>0</v>
      </c>
      <c r="D8" s="121">
        <v>153</v>
      </c>
      <c r="E8" s="123">
        <v>689</v>
      </c>
      <c r="F8" s="124">
        <v>1181</v>
      </c>
      <c r="G8" s="124">
        <v>1513</v>
      </c>
      <c r="H8" s="124">
        <v>1976</v>
      </c>
      <c r="I8" s="124">
        <v>5295</v>
      </c>
      <c r="J8" s="124">
        <v>8638</v>
      </c>
      <c r="K8" s="125">
        <v>11136</v>
      </c>
      <c r="L8" s="121">
        <v>2922</v>
      </c>
      <c r="M8" s="24" t="s">
        <v>79</v>
      </c>
    </row>
    <row r="9" spans="1:13" ht="13.5" thickBot="1">
      <c r="A9" s="126" t="s">
        <v>104</v>
      </c>
      <c r="B9" s="120">
        <v>29042</v>
      </c>
      <c r="C9" s="121">
        <v>1</v>
      </c>
      <c r="D9" s="121">
        <v>55</v>
      </c>
      <c r="E9" s="123">
        <v>155</v>
      </c>
      <c r="F9" s="124">
        <v>277</v>
      </c>
      <c r="G9" s="124">
        <v>461</v>
      </c>
      <c r="H9" s="124">
        <v>981</v>
      </c>
      <c r="I9" s="124">
        <v>3755</v>
      </c>
      <c r="J9" s="124">
        <v>8221</v>
      </c>
      <c r="K9" s="125">
        <v>11722</v>
      </c>
      <c r="L9" s="121">
        <v>3414</v>
      </c>
      <c r="M9" s="24" t="s">
        <v>80</v>
      </c>
    </row>
    <row r="10" spans="1:13" s="115" customFormat="1" ht="32.25" thickBot="1">
      <c r="A10" s="107" t="s">
        <v>74</v>
      </c>
      <c r="B10" s="108">
        <f>SUM(B4:B9)</f>
        <v>519538</v>
      </c>
      <c r="C10" s="108">
        <f t="shared" ref="C10:L10" si="0">SUM(C4:C9)</f>
        <v>164</v>
      </c>
      <c r="D10" s="108">
        <f t="shared" si="0"/>
        <v>11407</v>
      </c>
      <c r="E10" s="108">
        <f t="shared" si="0"/>
        <v>52250</v>
      </c>
      <c r="F10" s="108">
        <f t="shared" si="0"/>
        <v>81546</v>
      </c>
      <c r="G10" s="108">
        <f t="shared" si="0"/>
        <v>85788</v>
      </c>
      <c r="H10" s="108">
        <f t="shared" si="0"/>
        <v>88604</v>
      </c>
      <c r="I10" s="108">
        <f t="shared" si="0"/>
        <v>78227</v>
      </c>
      <c r="J10" s="108">
        <f t="shared" si="0"/>
        <v>63398</v>
      </c>
      <c r="K10" s="108">
        <f t="shared" si="0"/>
        <v>46625</v>
      </c>
      <c r="L10" s="108">
        <f t="shared" si="0"/>
        <v>11529</v>
      </c>
      <c r="M10" s="108" t="s">
        <v>81</v>
      </c>
    </row>
    <row r="11" spans="1:13">
      <c r="A11" s="126" t="s">
        <v>163</v>
      </c>
      <c r="B11" s="120">
        <v>14935</v>
      </c>
      <c r="C11" s="121">
        <v>1</v>
      </c>
      <c r="D11" s="121">
        <v>2827</v>
      </c>
      <c r="E11" s="127">
        <v>5658</v>
      </c>
      <c r="F11" s="128">
        <v>3683</v>
      </c>
      <c r="G11" s="129">
        <v>1750</v>
      </c>
      <c r="H11" s="127">
        <v>724</v>
      </c>
      <c r="I11" s="127">
        <v>264</v>
      </c>
      <c r="J11" s="127">
        <v>26</v>
      </c>
      <c r="K11" s="127">
        <v>2</v>
      </c>
      <c r="L11" s="127">
        <v>0</v>
      </c>
      <c r="M11" s="24" t="s">
        <v>95</v>
      </c>
    </row>
    <row r="12" spans="1:13">
      <c r="A12" s="126" t="s">
        <v>162</v>
      </c>
      <c r="B12" s="120">
        <v>54479</v>
      </c>
      <c r="C12" s="121">
        <v>11</v>
      </c>
      <c r="D12" s="121">
        <v>4996</v>
      </c>
      <c r="E12" s="127">
        <v>9692</v>
      </c>
      <c r="F12" s="128">
        <v>10580</v>
      </c>
      <c r="G12" s="121">
        <v>10517</v>
      </c>
      <c r="H12" s="127">
        <v>8842</v>
      </c>
      <c r="I12" s="127">
        <v>6256</v>
      </c>
      <c r="J12" s="127">
        <v>2906</v>
      </c>
      <c r="K12" s="127">
        <v>655</v>
      </c>
      <c r="L12" s="127">
        <v>24</v>
      </c>
      <c r="M12" s="24" t="s">
        <v>94</v>
      </c>
    </row>
    <row r="13" spans="1:13" ht="13.5" thickBot="1">
      <c r="A13" s="126" t="s">
        <v>161</v>
      </c>
      <c r="B13" s="120">
        <v>50938</v>
      </c>
      <c r="C13" s="121">
        <v>9</v>
      </c>
      <c r="D13" s="121">
        <v>4272</v>
      </c>
      <c r="E13" s="127">
        <v>5927</v>
      </c>
      <c r="F13" s="128">
        <v>6282</v>
      </c>
      <c r="G13" s="121">
        <v>7349</v>
      </c>
      <c r="H13" s="127">
        <v>6605</v>
      </c>
      <c r="I13" s="127">
        <v>5336</v>
      </c>
      <c r="J13" s="127">
        <v>5655</v>
      </c>
      <c r="K13" s="127">
        <v>8859</v>
      </c>
      <c r="L13" s="127">
        <v>644</v>
      </c>
      <c r="M13" s="25" t="s">
        <v>93</v>
      </c>
    </row>
    <row r="14" spans="1:13" ht="16.5" thickBot="1">
      <c r="A14" s="107" t="s">
        <v>89</v>
      </c>
      <c r="B14" s="108">
        <f>SUM(B11:B13)</f>
        <v>120352</v>
      </c>
      <c r="C14" s="108">
        <f t="shared" ref="C14:G14" si="1">SUM(C11:C13)</f>
        <v>21</v>
      </c>
      <c r="D14" s="108">
        <f t="shared" si="1"/>
        <v>12095</v>
      </c>
      <c r="E14" s="108">
        <f t="shared" si="1"/>
        <v>21277</v>
      </c>
      <c r="F14" s="108">
        <f t="shared" si="1"/>
        <v>20545</v>
      </c>
      <c r="G14" s="108">
        <f t="shared" si="1"/>
        <v>19616</v>
      </c>
      <c r="H14" s="108">
        <f t="shared" ref="H14" si="2">SUM(H11:H13)</f>
        <v>16171</v>
      </c>
      <c r="I14" s="108">
        <f t="shared" ref="I14" si="3">SUM(I11:I13)</f>
        <v>11856</v>
      </c>
      <c r="J14" s="108">
        <f t="shared" ref="J14" si="4">SUM(J11:J13)</f>
        <v>8587</v>
      </c>
      <c r="K14" s="108">
        <f t="shared" ref="K14" si="5">SUM(K11:K13)</f>
        <v>9516</v>
      </c>
      <c r="L14" s="108">
        <f t="shared" ref="L14" si="6">SUM(L11:L13)</f>
        <v>668</v>
      </c>
      <c r="M14" s="106" t="s">
        <v>85</v>
      </c>
    </row>
    <row r="15" spans="1:13" ht="16.5" thickBot="1">
      <c r="A15" s="104" t="s">
        <v>14</v>
      </c>
      <c r="B15" s="108">
        <v>24837</v>
      </c>
      <c r="C15" s="108">
        <v>11505</v>
      </c>
      <c r="D15" s="108">
        <v>1561</v>
      </c>
      <c r="E15" s="108">
        <v>1213</v>
      </c>
      <c r="F15" s="108">
        <v>1667</v>
      </c>
      <c r="G15" s="108">
        <v>1586</v>
      </c>
      <c r="H15" s="108">
        <v>1618</v>
      </c>
      <c r="I15" s="108">
        <v>1665</v>
      </c>
      <c r="J15" s="108">
        <v>1511</v>
      </c>
      <c r="K15" s="108">
        <v>505</v>
      </c>
      <c r="L15" s="108">
        <v>2006</v>
      </c>
      <c r="M15" s="106" t="s">
        <v>96</v>
      </c>
    </row>
    <row r="16" spans="1:13" ht="16.5" thickBot="1">
      <c r="A16" s="104" t="s">
        <v>65</v>
      </c>
      <c r="B16" s="108">
        <f>B15+B14+B10</f>
        <v>664727</v>
      </c>
      <c r="C16" s="108">
        <f t="shared" ref="C16:L16" si="7">C15+C14+C10</f>
        <v>11690</v>
      </c>
      <c r="D16" s="108">
        <f t="shared" si="7"/>
        <v>25063</v>
      </c>
      <c r="E16" s="108">
        <f t="shared" si="7"/>
        <v>74740</v>
      </c>
      <c r="F16" s="108">
        <f t="shared" si="7"/>
        <v>103758</v>
      </c>
      <c r="G16" s="108">
        <f t="shared" si="7"/>
        <v>106990</v>
      </c>
      <c r="H16" s="108">
        <f t="shared" si="7"/>
        <v>106393</v>
      </c>
      <c r="I16" s="108">
        <f t="shared" si="7"/>
        <v>91748</v>
      </c>
      <c r="J16" s="108">
        <f t="shared" si="7"/>
        <v>73496</v>
      </c>
      <c r="K16" s="108">
        <f t="shared" si="7"/>
        <v>56646</v>
      </c>
      <c r="L16" s="108">
        <f t="shared" si="7"/>
        <v>14203</v>
      </c>
      <c r="M16" s="106" t="s">
        <v>34</v>
      </c>
    </row>
  </sheetData>
  <sortState xmlns:xlrd2="http://schemas.microsoft.com/office/spreadsheetml/2017/richdata2" ref="N4:O17">
    <sortCondition ref="O4:O17"/>
  </sortState>
  <mergeCells count="11">
    <mergeCell ref="A1:F1"/>
    <mergeCell ref="G1:M1"/>
    <mergeCell ref="A2:A3"/>
    <mergeCell ref="M2:M3"/>
    <mergeCell ref="E2:E3"/>
    <mergeCell ref="F2:F3"/>
    <mergeCell ref="G2:G3"/>
    <mergeCell ref="H2:H3"/>
    <mergeCell ref="I2:I3"/>
    <mergeCell ref="J2:J3"/>
    <mergeCell ref="K2:K3"/>
  </mergeCells>
  <pageMargins left="0.05" right="0.05" top="0.5" bottom="0.5" header="0" footer="0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1"/>
  <sheetViews>
    <sheetView zoomScaleNormal="100" workbookViewId="0">
      <selection activeCell="A2" sqref="A2:G3"/>
    </sheetView>
  </sheetViews>
  <sheetFormatPr baseColWidth="10" defaultColWidth="11" defaultRowHeight="12" customHeight="1"/>
  <cols>
    <col min="1" max="1" width="33.140625" style="3" customWidth="1"/>
    <col min="2" max="12" width="12.5703125" style="3" customWidth="1"/>
    <col min="13" max="13" width="25.7109375" style="3" bestFit="1" customWidth="1"/>
    <col min="14" max="14" width="12.7109375" style="3" customWidth="1"/>
    <col min="15" max="16" width="23.140625" style="3" customWidth="1"/>
    <col min="17" max="16384" width="11" style="3"/>
  </cols>
  <sheetData>
    <row r="1" spans="1:14" ht="12" customHeight="1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4" ht="35.450000000000003" customHeight="1">
      <c r="A2" s="262" t="s">
        <v>142</v>
      </c>
      <c r="B2" s="262"/>
      <c r="C2" s="262"/>
      <c r="D2" s="262"/>
      <c r="E2" s="262"/>
      <c r="F2" s="262"/>
      <c r="G2" s="262"/>
      <c r="H2" s="261" t="s">
        <v>141</v>
      </c>
      <c r="I2" s="261"/>
      <c r="J2" s="261"/>
      <c r="K2" s="261"/>
      <c r="L2" s="261"/>
      <c r="M2" s="261"/>
    </row>
    <row r="3" spans="1:14" ht="21" customHeight="1" thickBot="1">
      <c r="A3" s="263"/>
      <c r="B3" s="263"/>
      <c r="C3" s="263"/>
      <c r="D3" s="263"/>
      <c r="E3" s="263"/>
      <c r="F3" s="263"/>
      <c r="G3" s="263"/>
      <c r="H3" s="261"/>
      <c r="I3" s="261"/>
      <c r="J3" s="261"/>
      <c r="K3" s="261"/>
      <c r="L3" s="261"/>
      <c r="M3" s="261"/>
    </row>
    <row r="4" spans="1:14" ht="26.25" customHeight="1">
      <c r="A4" s="266" t="s">
        <v>38</v>
      </c>
      <c r="B4" s="86" t="s">
        <v>34</v>
      </c>
      <c r="C4" s="87" t="s">
        <v>134</v>
      </c>
      <c r="D4" s="88" t="s">
        <v>60</v>
      </c>
      <c r="E4" s="264" t="s">
        <v>59</v>
      </c>
      <c r="F4" s="264" t="s">
        <v>175</v>
      </c>
      <c r="G4" s="264" t="s">
        <v>174</v>
      </c>
      <c r="H4" s="264" t="s">
        <v>173</v>
      </c>
      <c r="I4" s="264" t="s">
        <v>172</v>
      </c>
      <c r="J4" s="264" t="s">
        <v>171</v>
      </c>
      <c r="K4" s="264" t="s">
        <v>170</v>
      </c>
      <c r="L4" s="89" t="s">
        <v>98</v>
      </c>
      <c r="M4" s="266" t="s">
        <v>37</v>
      </c>
      <c r="N4" s="2"/>
    </row>
    <row r="5" spans="1:14" ht="42.6" customHeight="1" thickBot="1">
      <c r="A5" s="267"/>
      <c r="B5" s="90" t="s">
        <v>3</v>
      </c>
      <c r="C5" s="91" t="s">
        <v>73</v>
      </c>
      <c r="D5" s="92" t="s">
        <v>64</v>
      </c>
      <c r="E5" s="265"/>
      <c r="F5" s="265"/>
      <c r="G5" s="265"/>
      <c r="H5" s="265"/>
      <c r="I5" s="265"/>
      <c r="J5" s="265"/>
      <c r="K5" s="265"/>
      <c r="L5" s="93" t="s">
        <v>63</v>
      </c>
      <c r="M5" s="267"/>
      <c r="N5" s="2"/>
    </row>
    <row r="6" spans="1:14" ht="16.5" thickTop="1">
      <c r="A6" s="94" t="s">
        <v>48</v>
      </c>
      <c r="B6" s="95">
        <v>1781</v>
      </c>
      <c r="C6" s="96">
        <v>0</v>
      </c>
      <c r="D6" s="96">
        <v>109</v>
      </c>
      <c r="E6" s="96">
        <v>260</v>
      </c>
      <c r="F6" s="96">
        <v>268</v>
      </c>
      <c r="G6" s="96">
        <v>309</v>
      </c>
      <c r="H6" s="96">
        <v>397</v>
      </c>
      <c r="I6" s="96">
        <v>234</v>
      </c>
      <c r="J6" s="96">
        <v>116</v>
      </c>
      <c r="K6" s="96">
        <v>88</v>
      </c>
      <c r="L6" s="97">
        <v>0</v>
      </c>
      <c r="M6" s="98" t="s">
        <v>21</v>
      </c>
      <c r="N6" s="53"/>
    </row>
    <row r="7" spans="1:14" ht="15.75">
      <c r="A7" s="99" t="s">
        <v>39</v>
      </c>
      <c r="B7" s="100">
        <v>87035</v>
      </c>
      <c r="C7" s="101">
        <v>1</v>
      </c>
      <c r="D7" s="101">
        <v>384</v>
      </c>
      <c r="E7" s="101">
        <v>2657</v>
      </c>
      <c r="F7" s="101">
        <v>4943</v>
      </c>
      <c r="G7" s="101">
        <v>6202</v>
      </c>
      <c r="H7" s="101">
        <v>6733</v>
      </c>
      <c r="I7" s="101">
        <v>10545</v>
      </c>
      <c r="J7" s="101">
        <v>18564</v>
      </c>
      <c r="K7" s="101">
        <v>28497</v>
      </c>
      <c r="L7" s="102">
        <v>8509</v>
      </c>
      <c r="M7" s="98" t="s">
        <v>22</v>
      </c>
      <c r="N7" s="53"/>
    </row>
    <row r="8" spans="1:14" ht="15.75">
      <c r="A8" s="99" t="s">
        <v>40</v>
      </c>
      <c r="B8" s="100">
        <v>99727</v>
      </c>
      <c r="C8" s="101">
        <v>28</v>
      </c>
      <c r="D8" s="101">
        <v>1679</v>
      </c>
      <c r="E8" s="101">
        <v>9268</v>
      </c>
      <c r="F8" s="101">
        <v>15357</v>
      </c>
      <c r="G8" s="101">
        <v>11617</v>
      </c>
      <c r="H8" s="101">
        <v>10962</v>
      </c>
      <c r="I8" s="101">
        <v>14352</v>
      </c>
      <c r="J8" s="101">
        <v>22748</v>
      </c>
      <c r="K8" s="101">
        <v>11381</v>
      </c>
      <c r="L8" s="102">
        <v>2335</v>
      </c>
      <c r="M8" s="98" t="s">
        <v>23</v>
      </c>
      <c r="N8" s="53"/>
    </row>
    <row r="9" spans="1:14" ht="15.75">
      <c r="A9" s="99" t="s">
        <v>41</v>
      </c>
      <c r="B9" s="100">
        <v>18974</v>
      </c>
      <c r="C9" s="101">
        <v>13</v>
      </c>
      <c r="D9" s="101">
        <v>582</v>
      </c>
      <c r="E9" s="101">
        <v>1850</v>
      </c>
      <c r="F9" s="101">
        <v>2615</v>
      </c>
      <c r="G9" s="101">
        <v>2765</v>
      </c>
      <c r="H9" s="101">
        <v>2379</v>
      </c>
      <c r="I9" s="101">
        <v>3175</v>
      </c>
      <c r="J9" s="101">
        <v>3495</v>
      </c>
      <c r="K9" s="101">
        <v>1967</v>
      </c>
      <c r="L9" s="102">
        <v>133</v>
      </c>
      <c r="M9" s="98" t="s">
        <v>24</v>
      </c>
      <c r="N9" s="53"/>
    </row>
    <row r="10" spans="1:14" ht="15.75">
      <c r="A10" s="99" t="s">
        <v>42</v>
      </c>
      <c r="B10" s="100">
        <v>18237</v>
      </c>
      <c r="C10" s="101">
        <v>1</v>
      </c>
      <c r="D10" s="101">
        <v>778</v>
      </c>
      <c r="E10" s="101">
        <v>2568</v>
      </c>
      <c r="F10" s="101">
        <v>3142</v>
      </c>
      <c r="G10" s="101">
        <v>3243</v>
      </c>
      <c r="H10" s="101">
        <v>3385</v>
      </c>
      <c r="I10" s="101">
        <v>3345</v>
      </c>
      <c r="J10" s="101">
        <v>1548</v>
      </c>
      <c r="K10" s="101">
        <v>213</v>
      </c>
      <c r="L10" s="102">
        <v>14</v>
      </c>
      <c r="M10" s="98" t="s">
        <v>25</v>
      </c>
      <c r="N10" s="53"/>
    </row>
    <row r="11" spans="1:14" ht="15.75">
      <c r="A11" s="99" t="s">
        <v>49</v>
      </c>
      <c r="B11" s="100">
        <v>25387</v>
      </c>
      <c r="C11" s="101">
        <v>15</v>
      </c>
      <c r="D11" s="101">
        <v>3954</v>
      </c>
      <c r="E11" s="101">
        <v>5314</v>
      </c>
      <c r="F11" s="101">
        <v>4346</v>
      </c>
      <c r="G11" s="101">
        <v>4344</v>
      </c>
      <c r="H11" s="101">
        <v>3963</v>
      </c>
      <c r="I11" s="101">
        <v>2472</v>
      </c>
      <c r="J11" s="101">
        <v>844</v>
      </c>
      <c r="K11" s="101">
        <v>133</v>
      </c>
      <c r="L11" s="102">
        <v>2</v>
      </c>
      <c r="M11" s="98" t="s">
        <v>26</v>
      </c>
      <c r="N11" s="53"/>
    </row>
    <row r="12" spans="1:14" ht="15.75">
      <c r="A12" s="99" t="s">
        <v>50</v>
      </c>
      <c r="B12" s="100">
        <v>4129</v>
      </c>
      <c r="C12" s="101">
        <v>0</v>
      </c>
      <c r="D12" s="101">
        <v>447</v>
      </c>
      <c r="E12" s="101">
        <v>806</v>
      </c>
      <c r="F12" s="101">
        <v>661</v>
      </c>
      <c r="G12" s="101">
        <v>594</v>
      </c>
      <c r="H12" s="101">
        <v>696</v>
      </c>
      <c r="I12" s="101">
        <v>517</v>
      </c>
      <c r="J12" s="101">
        <v>344</v>
      </c>
      <c r="K12" s="101">
        <v>64</v>
      </c>
      <c r="L12" s="102">
        <v>0</v>
      </c>
      <c r="M12" s="98" t="s">
        <v>27</v>
      </c>
      <c r="N12" s="53"/>
    </row>
    <row r="13" spans="1:14" ht="25.5">
      <c r="A13" s="99" t="s">
        <v>43</v>
      </c>
      <c r="B13" s="100">
        <v>17375</v>
      </c>
      <c r="C13" s="101">
        <v>6</v>
      </c>
      <c r="D13" s="101">
        <v>532</v>
      </c>
      <c r="E13" s="101">
        <v>1629</v>
      </c>
      <c r="F13" s="101">
        <v>1957</v>
      </c>
      <c r="G13" s="101">
        <v>2690</v>
      </c>
      <c r="H13" s="101">
        <v>4814</v>
      </c>
      <c r="I13" s="101">
        <v>4926</v>
      </c>
      <c r="J13" s="101">
        <v>785</v>
      </c>
      <c r="K13" s="101">
        <v>35</v>
      </c>
      <c r="L13" s="102">
        <v>1</v>
      </c>
      <c r="M13" s="98" t="s">
        <v>28</v>
      </c>
      <c r="N13" s="53"/>
    </row>
    <row r="14" spans="1:14" ht="15.75">
      <c r="A14" s="99" t="s">
        <v>168</v>
      </c>
      <c r="B14" s="100">
        <v>82269</v>
      </c>
      <c r="C14" s="101">
        <v>10</v>
      </c>
      <c r="D14" s="101">
        <v>4612</v>
      </c>
      <c r="E14" s="101">
        <v>10689</v>
      </c>
      <c r="F14" s="101">
        <v>8544</v>
      </c>
      <c r="G14" s="101">
        <v>10321</v>
      </c>
      <c r="H14" s="101">
        <v>13183</v>
      </c>
      <c r="I14" s="101">
        <v>14376</v>
      </c>
      <c r="J14" s="101">
        <v>11034</v>
      </c>
      <c r="K14" s="101">
        <v>8603</v>
      </c>
      <c r="L14" s="102">
        <v>897</v>
      </c>
      <c r="M14" s="98" t="s">
        <v>29</v>
      </c>
      <c r="N14" s="53"/>
    </row>
    <row r="15" spans="1:14" ht="15.75">
      <c r="A15" s="99" t="s">
        <v>45</v>
      </c>
      <c r="B15" s="100">
        <v>196354</v>
      </c>
      <c r="C15" s="101">
        <v>115</v>
      </c>
      <c r="D15" s="101">
        <v>4254</v>
      </c>
      <c r="E15" s="101">
        <v>25297</v>
      </c>
      <c r="F15" s="101">
        <v>43910</v>
      </c>
      <c r="G15" s="101">
        <v>45135</v>
      </c>
      <c r="H15" s="101">
        <v>39850</v>
      </c>
      <c r="I15" s="101">
        <v>23995</v>
      </c>
      <c r="J15" s="101">
        <v>7894</v>
      </c>
      <c r="K15" s="101">
        <v>3816</v>
      </c>
      <c r="L15" s="102">
        <v>2088</v>
      </c>
      <c r="M15" s="98" t="s">
        <v>30</v>
      </c>
      <c r="N15" s="53"/>
    </row>
    <row r="16" spans="1:14" ht="15.75">
      <c r="A16" s="99" t="s">
        <v>169</v>
      </c>
      <c r="B16" s="100">
        <v>33561</v>
      </c>
      <c r="C16" s="101">
        <v>26</v>
      </c>
      <c r="D16" s="101">
        <v>2584</v>
      </c>
      <c r="E16" s="101">
        <v>4828</v>
      </c>
      <c r="F16" s="101">
        <v>5924</v>
      </c>
      <c r="G16" s="101">
        <v>7574</v>
      </c>
      <c r="H16" s="101">
        <v>7564</v>
      </c>
      <c r="I16" s="101">
        <v>3884</v>
      </c>
      <c r="J16" s="101">
        <v>1003</v>
      </c>
      <c r="K16" s="101">
        <v>162</v>
      </c>
      <c r="L16" s="102">
        <v>12</v>
      </c>
      <c r="M16" s="98" t="s">
        <v>31</v>
      </c>
      <c r="N16" s="53"/>
    </row>
    <row r="17" spans="1:14" ht="15.75">
      <c r="A17" s="99" t="s">
        <v>46</v>
      </c>
      <c r="B17" s="100">
        <v>8461</v>
      </c>
      <c r="C17" s="101">
        <v>20</v>
      </c>
      <c r="D17" s="101">
        <v>347</v>
      </c>
      <c r="E17" s="101">
        <v>887</v>
      </c>
      <c r="F17" s="101">
        <v>1428</v>
      </c>
      <c r="G17" s="101">
        <v>1807</v>
      </c>
      <c r="H17" s="101">
        <v>1827</v>
      </c>
      <c r="I17" s="101">
        <v>1447</v>
      </c>
      <c r="J17" s="101">
        <v>585</v>
      </c>
      <c r="K17" s="101">
        <v>111</v>
      </c>
      <c r="L17" s="102">
        <v>2</v>
      </c>
      <c r="M17" s="98" t="s">
        <v>32</v>
      </c>
      <c r="N17" s="53"/>
    </row>
    <row r="18" spans="1:14" ht="15.75">
      <c r="A18" s="99" t="s">
        <v>132</v>
      </c>
      <c r="B18" s="100">
        <v>27697</v>
      </c>
      <c r="C18" s="101">
        <v>15</v>
      </c>
      <c r="D18" s="101">
        <v>2054</v>
      </c>
      <c r="E18" s="101">
        <v>4649</v>
      </c>
      <c r="F18" s="101">
        <v>5163</v>
      </c>
      <c r="G18" s="101">
        <v>4859</v>
      </c>
      <c r="H18" s="101">
        <v>4609</v>
      </c>
      <c r="I18" s="101">
        <v>3536</v>
      </c>
      <c r="J18" s="101">
        <v>2006</v>
      </c>
      <c r="K18" s="101">
        <v>734</v>
      </c>
      <c r="L18" s="102">
        <v>72</v>
      </c>
      <c r="M18" s="98" t="s">
        <v>136</v>
      </c>
      <c r="N18" s="53"/>
    </row>
    <row r="19" spans="1:14" ht="16.5" thickBot="1">
      <c r="A19" s="99" t="s">
        <v>47</v>
      </c>
      <c r="B19" s="100">
        <v>43740</v>
      </c>
      <c r="C19" s="103">
        <v>11440</v>
      </c>
      <c r="D19" s="103">
        <v>2747</v>
      </c>
      <c r="E19" s="103">
        <v>4038</v>
      </c>
      <c r="F19" s="103">
        <v>5500</v>
      </c>
      <c r="G19" s="103">
        <v>5530</v>
      </c>
      <c r="H19" s="103">
        <v>6031</v>
      </c>
      <c r="I19" s="103">
        <v>4944</v>
      </c>
      <c r="J19" s="103">
        <v>2530</v>
      </c>
      <c r="K19" s="103">
        <v>842</v>
      </c>
      <c r="L19" s="102">
        <v>138</v>
      </c>
      <c r="M19" s="98" t="s">
        <v>33</v>
      </c>
      <c r="N19" s="53"/>
    </row>
    <row r="20" spans="1:14" ht="16.5" thickBot="1">
      <c r="A20" s="104" t="s">
        <v>65</v>
      </c>
      <c r="B20" s="105">
        <v>664727</v>
      </c>
      <c r="C20" s="105">
        <v>11690</v>
      </c>
      <c r="D20" s="105">
        <v>25063</v>
      </c>
      <c r="E20" s="105">
        <v>74740</v>
      </c>
      <c r="F20" s="105">
        <v>103758</v>
      </c>
      <c r="G20" s="105">
        <v>106990</v>
      </c>
      <c r="H20" s="105">
        <v>106393</v>
      </c>
      <c r="I20" s="105">
        <v>91748</v>
      </c>
      <c r="J20" s="105">
        <v>73496</v>
      </c>
      <c r="K20" s="105">
        <v>56646</v>
      </c>
      <c r="L20" s="105">
        <v>14203</v>
      </c>
      <c r="M20" s="106" t="s">
        <v>34</v>
      </c>
      <c r="N20" s="53"/>
    </row>
    <row r="21" spans="1:14" ht="12" customHeight="1">
      <c r="F21" s="59"/>
    </row>
  </sheetData>
  <mergeCells count="11">
    <mergeCell ref="H2:M3"/>
    <mergeCell ref="A2:G3"/>
    <mergeCell ref="I4:I5"/>
    <mergeCell ref="J4:J5"/>
    <mergeCell ref="K4:K5"/>
    <mergeCell ref="M4:M5"/>
    <mergeCell ref="A4:A5"/>
    <mergeCell ref="E4:E5"/>
    <mergeCell ref="F4:F5"/>
    <mergeCell ref="G4:G5"/>
    <mergeCell ref="H4:H5"/>
  </mergeCells>
  <pageMargins left="0.05" right="0.05" top="0.5" bottom="0.5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Tab1</vt:lpstr>
      <vt:lpstr>Tab2</vt:lpstr>
      <vt:lpstr>Tab3</vt:lpstr>
      <vt:lpstr>Tab4</vt:lpstr>
      <vt:lpstr>Tab5</vt:lpstr>
      <vt:lpstr>Tab6</vt:lpstr>
      <vt:lpstr>Tab7</vt:lpstr>
      <vt:lpstr>Tab8</vt:lpstr>
      <vt:lpstr>Tab9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sofiene.darbali</dc:creator>
  <cp:lastModifiedBy>Ayoub Dergaâ</cp:lastModifiedBy>
  <cp:revision>1</cp:revision>
  <dcterms:created xsi:type="dcterms:W3CDTF">2022-10-03T11:15:05Z</dcterms:created>
  <dcterms:modified xsi:type="dcterms:W3CDTF">2026-08-10T15:41:22Z</dcterms:modified>
</cp:coreProperties>
</file>