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youb\Desktop\Documents Salaire\Annexes\"/>
    </mc:Choice>
  </mc:AlternateContent>
  <xr:revisionPtr revIDLastSave="0" documentId="13_ncr:1_{08305673-036D-4874-B753-A399F7887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1" sheetId="1" r:id="rId1"/>
    <sheet name="Tab2" sheetId="2" r:id="rId2"/>
    <sheet name="Tab3" sheetId="3" r:id="rId3"/>
    <sheet name="Tab4" sheetId="4" r:id="rId4"/>
    <sheet name="Tab5" sheetId="17" r:id="rId5"/>
    <sheet name="Tab6" sheetId="18" r:id="rId6"/>
    <sheet name="Tab7" sheetId="16" r:id="rId7"/>
    <sheet name="Tab8" sheetId="8" r:id="rId8"/>
    <sheet name="Tab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8" l="1"/>
  <c r="D10" i="8"/>
  <c r="E10" i="8"/>
  <c r="F10" i="8"/>
  <c r="G10" i="8"/>
  <c r="H10" i="8"/>
  <c r="I10" i="8"/>
  <c r="J10" i="8"/>
  <c r="K10" i="8"/>
  <c r="L10" i="8"/>
  <c r="B10" i="8"/>
  <c r="D8" i="16"/>
  <c r="B8" i="16" s="1"/>
  <c r="D9" i="16"/>
  <c r="B9" i="16" s="1"/>
  <c r="D10" i="16"/>
  <c r="D11" i="16"/>
  <c r="D12" i="16"/>
  <c r="D13" i="16"/>
  <c r="D14" i="16"/>
  <c r="B14" i="16" s="1"/>
  <c r="D15" i="16"/>
  <c r="D16" i="16"/>
  <c r="D17" i="16"/>
  <c r="D18" i="16"/>
  <c r="D19" i="16"/>
  <c r="D20" i="16"/>
  <c r="D21" i="16"/>
  <c r="D7" i="16"/>
  <c r="B7" i="16" s="1"/>
  <c r="H10" i="16"/>
  <c r="H11" i="16"/>
  <c r="H12" i="16"/>
  <c r="H13" i="16"/>
  <c r="H14" i="16"/>
  <c r="H15" i="16"/>
  <c r="B15" i="16" s="1"/>
  <c r="H16" i="16"/>
  <c r="B16" i="16" s="1"/>
  <c r="H17" i="16"/>
  <c r="B17" i="16" s="1"/>
  <c r="H18" i="16"/>
  <c r="B18" i="16" s="1"/>
  <c r="H19" i="16"/>
  <c r="H20" i="16"/>
  <c r="H21" i="16"/>
  <c r="H9" i="16"/>
  <c r="H8" i="16"/>
  <c r="H7" i="16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7" i="18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7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E13" i="4"/>
  <c r="F13" i="4"/>
  <c r="G13" i="4"/>
  <c r="E17" i="4"/>
  <c r="F17" i="4"/>
  <c r="G17" i="4"/>
  <c r="E13" i="3"/>
  <c r="F13" i="3"/>
  <c r="C9" i="3" s="1"/>
  <c r="G13" i="3"/>
  <c r="D9" i="3" s="1"/>
  <c r="C16" i="4"/>
  <c r="B15" i="4"/>
  <c r="D7" i="4"/>
  <c r="C8" i="2"/>
  <c r="D11" i="2"/>
  <c r="B16" i="2"/>
  <c r="B8" i="2"/>
  <c r="B9" i="2"/>
  <c r="B10" i="2"/>
  <c r="B11" i="2"/>
  <c r="B12" i="2"/>
  <c r="B13" i="2"/>
  <c r="B14" i="2"/>
  <c r="B15" i="2"/>
  <c r="B17" i="2"/>
  <c r="B7" i="2"/>
  <c r="C16" i="2"/>
  <c r="C17" i="2"/>
  <c r="C7" i="2"/>
  <c r="D14" i="2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B11" i="4"/>
  <c r="B13" i="16" l="1"/>
  <c r="B12" i="16"/>
  <c r="B11" i="16"/>
  <c r="B10" i="16"/>
  <c r="B21" i="16"/>
  <c r="B20" i="16"/>
  <c r="B19" i="16"/>
  <c r="C12" i="4"/>
  <c r="C19" i="4"/>
  <c r="C15" i="4"/>
  <c r="C14" i="4"/>
  <c r="C10" i="4"/>
  <c r="C8" i="4"/>
  <c r="C7" i="4"/>
  <c r="C13" i="4"/>
  <c r="C18" i="4"/>
  <c r="C11" i="4"/>
  <c r="C9" i="4"/>
  <c r="C17" i="4"/>
  <c r="B12" i="4"/>
  <c r="B13" i="4"/>
  <c r="B18" i="4"/>
  <c r="B10" i="4"/>
  <c r="B8" i="4"/>
  <c r="B7" i="4"/>
  <c r="B19" i="4"/>
  <c r="B16" i="4"/>
  <c r="B14" i="4"/>
  <c r="B9" i="4"/>
  <c r="B17" i="4"/>
  <c r="D18" i="4"/>
  <c r="D13" i="4"/>
  <c r="D8" i="4"/>
  <c r="D19" i="4"/>
  <c r="D17" i="4"/>
  <c r="D16" i="4"/>
  <c r="D15" i="4"/>
  <c r="D14" i="4"/>
  <c r="D12" i="4"/>
  <c r="D11" i="4"/>
  <c r="D10" i="4"/>
  <c r="D9" i="4"/>
  <c r="C11" i="2"/>
  <c r="C15" i="2"/>
  <c r="C14" i="2"/>
  <c r="C13" i="2"/>
  <c r="C12" i="2"/>
  <c r="C10" i="2"/>
  <c r="C9" i="2"/>
  <c r="D10" i="2"/>
  <c r="D9" i="2"/>
  <c r="D8" i="2"/>
  <c r="D7" i="2"/>
  <c r="D17" i="2"/>
  <c r="D16" i="2"/>
  <c r="D15" i="2"/>
  <c r="D13" i="2"/>
  <c r="D12" i="2"/>
  <c r="C11" i="3"/>
  <c r="C8" i="3"/>
  <c r="C12" i="3"/>
  <c r="C10" i="3"/>
  <c r="C13" i="3"/>
  <c r="D12" i="3"/>
  <c r="D13" i="3"/>
  <c r="D10" i="3"/>
  <c r="D11" i="3"/>
  <c r="D8" i="3"/>
</calcChain>
</file>

<file path=xl/sharedStrings.xml><?xml version="1.0" encoding="utf-8"?>
<sst xmlns="http://schemas.openxmlformats.org/spreadsheetml/2006/main" count="461" uniqueCount="184">
  <si>
    <t/>
  </si>
  <si>
    <t>Femme</t>
  </si>
  <si>
    <t>Homme</t>
  </si>
  <si>
    <t>Ensemble</t>
  </si>
  <si>
    <t>[25-29]</t>
  </si>
  <si>
    <t>[30-34]</t>
  </si>
  <si>
    <t>[35-39]</t>
  </si>
  <si>
    <t>[40-44]</t>
  </si>
  <si>
    <t>[45-49]</t>
  </si>
  <si>
    <t>[50-54]</t>
  </si>
  <si>
    <t>[55-59]</t>
  </si>
  <si>
    <t>Celibataire</t>
  </si>
  <si>
    <t>Marie</t>
  </si>
  <si>
    <t>Veuf</t>
  </si>
  <si>
    <t>Autres</t>
  </si>
  <si>
    <t>Categorie A1</t>
  </si>
  <si>
    <t>Categorie A2</t>
  </si>
  <si>
    <t>Categorie A3</t>
  </si>
  <si>
    <t>Categorie B</t>
  </si>
  <si>
    <t>Categorie C</t>
  </si>
  <si>
    <t>Categorie D</t>
  </si>
  <si>
    <t>رئاسة الحكومة</t>
  </si>
  <si>
    <t>وزارة الدفاع</t>
  </si>
  <si>
    <t>وزارة الداخلية</t>
  </si>
  <si>
    <t>وزارة العدل</t>
  </si>
  <si>
    <t>وزارة المالية</t>
  </si>
  <si>
    <t>وزارة الفلاحة</t>
  </si>
  <si>
    <t>وزارة التجهيز</t>
  </si>
  <si>
    <t>وزارة شؤون الشباب والرياضة</t>
  </si>
  <si>
    <t>وزارة الصحة</t>
  </si>
  <si>
    <t>وزارة التربية</t>
  </si>
  <si>
    <t>وزارة التعليم العالي</t>
  </si>
  <si>
    <t>وزارة الشؤون الاجتماعية</t>
  </si>
  <si>
    <t>هياكل أخرى</t>
  </si>
  <si>
    <t>المجموع</t>
  </si>
  <si>
    <t>ذكور</t>
  </si>
  <si>
    <t>إناث</t>
  </si>
  <si>
    <t>الوزارة أو الهيكل</t>
  </si>
  <si>
    <t>Ministère ou établissement</t>
  </si>
  <si>
    <t>Ministere de la Defense Nationale</t>
  </si>
  <si>
    <t>Ministere de l'Interieur</t>
  </si>
  <si>
    <t>Ministere de la justice</t>
  </si>
  <si>
    <t>Ministere des finances</t>
  </si>
  <si>
    <t>Ministere des Affaires de la Jeunesse et des Sports</t>
  </si>
  <si>
    <t>Ministere de la Sante</t>
  </si>
  <si>
    <t>Ministere de l'Education</t>
  </si>
  <si>
    <t>Ministere des Affaires Sociales</t>
  </si>
  <si>
    <t>Autres eablissements</t>
  </si>
  <si>
    <t>Preidence du Gouvernement</t>
  </si>
  <si>
    <t>Ministere de l'Agriculture</t>
  </si>
  <si>
    <t>Ministere de l'Equipement</t>
  </si>
  <si>
    <t>Ministere de l'Enseignement Sup.</t>
  </si>
  <si>
    <t>أقل من 25 سنة</t>
  </si>
  <si>
    <t>[25 - 29]</t>
  </si>
  <si>
    <t>[30 - 34]</t>
  </si>
  <si>
    <t>[35 - 39]</t>
  </si>
  <si>
    <t>[40 - 44]</t>
  </si>
  <si>
    <t>[45 - 49]</t>
  </si>
  <si>
    <t>[50 - 54]</t>
  </si>
  <si>
    <t>[55 - 59]</t>
  </si>
  <si>
    <t>60 سنة فما فوق</t>
  </si>
  <si>
    <t>Nombre   العدد</t>
  </si>
  <si>
    <t>Pourcentage النسبة</t>
  </si>
  <si>
    <t>moins de 25 ans</t>
  </si>
  <si>
    <t>60 ans et plus</t>
  </si>
  <si>
    <t>Total</t>
  </si>
  <si>
    <t>Structure d'âge</t>
  </si>
  <si>
    <t>الهيكلة العمرية</t>
  </si>
  <si>
    <t>أعزب</t>
  </si>
  <si>
    <t>متزوّج</t>
  </si>
  <si>
    <t>أرمل</t>
  </si>
  <si>
    <t>مطلّق</t>
  </si>
  <si>
    <t>غير مصرّح به</t>
  </si>
  <si>
    <t>Non déclaré</t>
  </si>
  <si>
    <t>Total des fonctionnaires</t>
  </si>
  <si>
    <t>الصّنف الفرعي أ1</t>
  </si>
  <si>
    <t>الصّنف الفرعي أ2</t>
  </si>
  <si>
    <t>الصّنف الفرعي أ3</t>
  </si>
  <si>
    <t>الصّنف ب</t>
  </si>
  <si>
    <t>الصّنف ج</t>
  </si>
  <si>
    <t>الصّنف د</t>
  </si>
  <si>
    <t>مجموع الموظفين</t>
  </si>
  <si>
    <t>الوحدة الأولى</t>
  </si>
  <si>
    <t>الوحدة الثانية</t>
  </si>
  <si>
    <t>الوحدة الثالثة</t>
  </si>
  <si>
    <t>مجموع العملة</t>
  </si>
  <si>
    <t>حالة أخرى</t>
  </si>
  <si>
    <t>Catégorie</t>
  </si>
  <si>
    <t>الصنف</t>
  </si>
  <si>
    <t>Total des ouvriers</t>
  </si>
  <si>
    <t>الوحدة1</t>
  </si>
  <si>
    <t>الوحدة2</t>
  </si>
  <si>
    <t>الوحدة3</t>
  </si>
  <si>
    <t>حالات أخرى</t>
  </si>
  <si>
    <t>الصّنف</t>
  </si>
  <si>
    <t>أقلّ من 25 سنة</t>
  </si>
  <si>
    <t>Catégorie A1</t>
  </si>
  <si>
    <t>Catégorie A2</t>
  </si>
  <si>
    <t>Catégorie A3</t>
  </si>
  <si>
    <t>Catégorie B</t>
  </si>
  <si>
    <t>Catégorie C</t>
  </si>
  <si>
    <t>Catégorie D</t>
  </si>
  <si>
    <t>Total des deux sexes</t>
  </si>
  <si>
    <t>مجموع الجنسين</t>
  </si>
  <si>
    <t>الصّنف أ3</t>
  </si>
  <si>
    <t>الصّنف أ2</t>
  </si>
  <si>
    <t>الصّنف أ1</t>
  </si>
  <si>
    <t>D</t>
  </si>
  <si>
    <t>C</t>
  </si>
  <si>
    <t>B</t>
  </si>
  <si>
    <t>A3</t>
  </si>
  <si>
    <t>A2</t>
  </si>
  <si>
    <t>A1</t>
  </si>
  <si>
    <t>Présidence du Gouvernement</t>
  </si>
  <si>
    <t>Ministère de la Défense Nationale</t>
  </si>
  <si>
    <t>Ministère de l'Intérieur</t>
  </si>
  <si>
    <t>Ministère de la justice</t>
  </si>
  <si>
    <t>Ministère des finances</t>
  </si>
  <si>
    <t>Ministère de l'Agriculture</t>
  </si>
  <si>
    <t>Ministère de l'Equipement</t>
  </si>
  <si>
    <t>Ministère des Affaires de la Jeunesse et des Sports</t>
  </si>
  <si>
    <t>Ministère de l'Education</t>
  </si>
  <si>
    <t>Ministère des Affaires Sociales</t>
  </si>
  <si>
    <t>Autres établissements</t>
  </si>
  <si>
    <t>Hommes</t>
  </si>
  <si>
    <t>جدول 6: توزيع أعوان الوظيفة العمومية حسب الوزارة أو الهيكل والصنف</t>
  </si>
  <si>
    <t>Femmes</t>
  </si>
  <si>
    <t>Collectivités locales</t>
  </si>
  <si>
    <t>Collectivité locales</t>
  </si>
  <si>
    <t>غير مصرح به</t>
  </si>
  <si>
    <t>الصنف د</t>
  </si>
  <si>
    <t>الجماعات المحلية</t>
  </si>
  <si>
    <t xml:space="preserve">60 سنة فما فوق </t>
  </si>
  <si>
    <t>جدول 1:توزيع   أعوان الوظيفة العمومية حسب الوزارة أو الهيكل و الجنس سنة 2021</t>
  </si>
  <si>
    <t>Tableau 1: La distribution des agents de la fonction publique selon le ministere ou l'etablissement et le sexe en 2021</t>
  </si>
  <si>
    <t>جدول 2: توزيع  أعوان الوظيفة العمومية حسب الهيكلة العمرية و الجنس سنة 2021</t>
  </si>
  <si>
    <t>Tableau 2: La distribution des agents de la fonction publique selon la structure d'age et le sexe en 2021</t>
  </si>
  <si>
    <t>جدول 9: توزيع أعوان الوظيفة العمومية حسب الهيكل والفئة العمرية سنة 2021</t>
  </si>
  <si>
    <t>Tableau 9: La distribution des agents de la fonction publique selon le ministère ou l'établissement et la structure d'âge en 2021</t>
  </si>
  <si>
    <t>جدول 8: توزيع أعوان الوظيفة العمومية حسب الصنف والفئة العمرية سنة 2021</t>
  </si>
  <si>
    <t>جدول 7: توزيع أعوان الوظيفة العمومية حسب الوزارة أو الهيكل والصنف 2021</t>
  </si>
  <si>
    <t>Tableau7: La distribution des agents de la fonction publique selon le ministère ou l'établissement et la catégorie 2021</t>
  </si>
  <si>
    <t>جدول 5: توزيع أعوان الوظيفة العمومية حسب الوزارة أو الهيكل والصنف سنة 2021</t>
  </si>
  <si>
    <t>جدول 4:توزيع  أعوان الوظيفة العمومية حسب الصنف والجنس سنة 2021</t>
  </si>
  <si>
    <t>Tableau 4: : La distribution des agents de la fonction publique selon la catégorie et le sexe en 2021</t>
  </si>
  <si>
    <t>وزارة  الشباب والرياضة</t>
  </si>
  <si>
    <t>وزارة التعليم العالي و البحث العلمي</t>
  </si>
  <si>
    <t>هياكل  أخرى</t>
  </si>
  <si>
    <t>جدول 3:توزيع  أعوان الوظيفة العمومية حسب الحالة الزواجية و الجنس سنة 2021</t>
  </si>
  <si>
    <t>Tableau 3: La distribution des agents de la fonction publique selon la situation matrimoniale et le sexe en 2021</t>
  </si>
  <si>
    <t>الحالة الزواجية</t>
  </si>
  <si>
    <t>Situation matrimoniale</t>
  </si>
  <si>
    <t>Divorcé</t>
  </si>
  <si>
    <t>Unité1</t>
  </si>
  <si>
    <t>Unité2</t>
  </si>
  <si>
    <t>Unité3</t>
  </si>
  <si>
    <r>
      <t>Tableau</t>
    </r>
    <r>
      <rPr>
        <b/>
        <sz val="11"/>
        <color rgb="FF0070C0"/>
        <rFont val="Times New Roman"/>
        <family val="1"/>
      </rPr>
      <t>5</t>
    </r>
    <r>
      <rPr>
        <b/>
        <sz val="14"/>
        <color rgb="FF0070C0"/>
        <rFont val="Times New Roman"/>
        <family val="1"/>
      </rPr>
      <t>: La distribution des agents de la fonction publique selon le ministère ou l'établissement et la catégorie en 2021</t>
    </r>
  </si>
  <si>
    <t>Ministère de l'Enseignement Supérieur</t>
  </si>
  <si>
    <t>Ministère de la Santé</t>
  </si>
  <si>
    <t>Tableau6: La distribution des agents de la fonction publique selon le ministère ou l'établissement et la catégorie</t>
  </si>
  <si>
    <r>
      <t>Unit</t>
    </r>
    <r>
      <rPr>
        <b/>
        <sz val="9.5"/>
        <color rgb="FF000000"/>
        <rFont val="MS PGothic"/>
        <family val="2"/>
      </rPr>
      <t>é</t>
    </r>
    <r>
      <rPr>
        <b/>
        <sz val="9.5"/>
        <color rgb="FF000000"/>
        <rFont val="Times New Roman"/>
        <family val="1"/>
      </rPr>
      <t>3</t>
    </r>
  </si>
  <si>
    <r>
      <t>Unit</t>
    </r>
    <r>
      <rPr>
        <b/>
        <sz val="9.5"/>
        <color rgb="FF000000"/>
        <rFont val="MS PGothic"/>
        <family val="2"/>
      </rPr>
      <t>é</t>
    </r>
    <r>
      <rPr>
        <b/>
        <sz val="9.5"/>
        <color rgb="FF000000"/>
        <rFont val="Times New Roman"/>
        <family val="1"/>
      </rPr>
      <t>2</t>
    </r>
  </si>
  <si>
    <r>
      <t>Unit</t>
    </r>
    <r>
      <rPr>
        <b/>
        <sz val="9.5"/>
        <color rgb="FF000000"/>
        <rFont val="MS PGothic"/>
        <family val="2"/>
      </rPr>
      <t>é</t>
    </r>
    <r>
      <rPr>
        <b/>
        <sz val="9.5"/>
        <color rgb="FF000000"/>
        <rFont val="Times New Roman"/>
        <family val="1"/>
      </rPr>
      <t>1</t>
    </r>
  </si>
  <si>
    <t>Présidence du gouvernement</t>
  </si>
  <si>
    <t>Ministère de la défense</t>
  </si>
  <si>
    <t>Ministère de l'intérieur</t>
  </si>
  <si>
    <t>Ministère de l'agriculture</t>
  </si>
  <si>
    <t>Ministère de l'équipement</t>
  </si>
  <si>
    <t>Ministère de la jeunesse et des sports</t>
  </si>
  <si>
    <t>Ministère de la santé</t>
  </si>
  <si>
    <t>Ministère de l'éducation</t>
  </si>
  <si>
    <t>Ministère de l'enseignement supérieur, de la recherche scientifique</t>
  </si>
  <si>
    <t>Ministère des affaires sociales</t>
  </si>
  <si>
    <t xml:space="preserve">Autres établissements </t>
  </si>
  <si>
    <t>[29 - 25]</t>
  </si>
  <si>
    <t>[34- 30]</t>
  </si>
  <si>
    <t>[39- 35]</t>
  </si>
  <si>
    <t>[44 - 40]</t>
  </si>
  <si>
    <t>[49 - 45]</t>
  </si>
  <si>
    <t>[54 - 50]</t>
  </si>
  <si>
    <t>[59 - 55]</t>
  </si>
  <si>
    <t>Ministère de l'enseignement supérieur</t>
  </si>
  <si>
    <t>[39 - 35]</t>
  </si>
  <si>
    <t>Tableau 8: La distribution des agents de la fonction publique selon la catégorie et la structure d'age en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</si>
</sst>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0"/>
    <numFmt numFmtId="165" formatCode="###########0"/>
    <numFmt numFmtId="166" formatCode="######0"/>
    <numFmt numFmtId="167" formatCode="##########0"/>
    <numFmt numFmtId="168" formatCode="###0"/>
    <numFmt numFmtId="169" formatCode="###########0.0"/>
    <numFmt numFmtId="170" formatCode="0.0"/>
  </numFmts>
  <fonts count="41">
    <font>
      <sz val="9.5"/>
      <color rgb="FF000000"/>
      <name val="MS PGothic"/>
    </font>
    <font>
      <b/>
      <sz val="12"/>
      <color rgb="FF112277"/>
      <name val="MS PGothic"/>
      <family val="2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b/>
      <sz val="9.5"/>
      <color rgb="FF000000"/>
      <name val="MS PGothic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  <charset val="178"/>
    </font>
    <font>
      <sz val="9.5"/>
      <name val="MS PGothic"/>
      <family val="2"/>
    </font>
    <font>
      <b/>
      <sz val="10"/>
      <name val="Times New Roman"/>
      <family val="1"/>
      <charset val="178"/>
    </font>
    <font>
      <sz val="10"/>
      <color rgb="FF000000"/>
      <name val="Calibri"/>
      <family val="2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9.5"/>
      <color rgb="FF0070C0"/>
      <name val="Times New Roman"/>
      <family val="1"/>
    </font>
    <font>
      <b/>
      <sz val="12"/>
      <color rgb="FF0070C0"/>
      <name val="Times New Roman"/>
      <family val="1"/>
    </font>
    <font>
      <sz val="12"/>
      <color rgb="FF000000"/>
      <name val="MS PGothic"/>
      <family val="2"/>
    </font>
    <font>
      <sz val="9.5"/>
      <color rgb="FF0070C0"/>
      <name val="Times New Roman"/>
      <family val="1"/>
    </font>
    <font>
      <b/>
      <sz val="14"/>
      <color rgb="FF0070C0"/>
      <name val="Times New Roman"/>
      <family val="1"/>
    </font>
    <font>
      <b/>
      <sz val="11"/>
      <color rgb="FF0070C0"/>
      <name val="Times New Roman"/>
      <family val="1"/>
    </font>
    <font>
      <b/>
      <sz val="10"/>
      <color indexed="8"/>
      <name val="Times New Roman"/>
      <family val="1"/>
    </font>
    <font>
      <sz val="12"/>
      <color rgb="FF000000"/>
      <name val="Times New Roman"/>
      <family val="1"/>
    </font>
    <font>
      <sz val="9"/>
      <color indexed="8"/>
      <name val="Times New Roman"/>
      <family val="1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indexed="8"/>
      <name val="Times New Roman"/>
      <family val="1"/>
    </font>
    <font>
      <sz val="12"/>
      <color rgb="FF000000"/>
      <name val="Calibri"/>
      <family val="2"/>
    </font>
    <font>
      <sz val="9"/>
      <color rgb="FF000000"/>
      <name val="Times New Roman"/>
      <family val="1"/>
    </font>
    <font>
      <b/>
      <sz val="9.5"/>
      <name val="MS PGothic"/>
      <family val="2"/>
      <charset val="178"/>
    </font>
    <font>
      <b/>
      <sz val="9.5"/>
      <name val="MS PGothic"/>
      <family val="2"/>
    </font>
    <font>
      <b/>
      <sz val="9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6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 style="medium">
        <color rgb="FFA6A6A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A6A6A6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A6A6A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A6A6A6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 style="thin">
        <color rgb="FFB0B7BB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C1C1C1"/>
      </bottom>
      <diagonal/>
    </border>
    <border>
      <left/>
      <right style="thick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C1C1C1"/>
      </bottom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rgb="FFB0B7BB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B0B7BB"/>
      </bottom>
      <diagonal/>
    </border>
    <border>
      <left/>
      <right/>
      <top style="thin">
        <color rgb="FFB0B7BB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/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374">
    <xf numFmtId="0" fontId="0" fillId="2" borderId="0" xfId="0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vertical="center" wrapText="1" readingOrder="2"/>
    </xf>
    <xf numFmtId="0" fontId="5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justify" vertical="center" wrapText="1"/>
    </xf>
    <xf numFmtId="0" fontId="13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0" fillId="0" borderId="0" xfId="0"/>
    <xf numFmtId="0" fontId="17" fillId="2" borderId="0" xfId="0" applyFont="1" applyFill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justify" vertical="center" wrapText="1" readingOrder="2"/>
    </xf>
    <xf numFmtId="168" fontId="0" fillId="2" borderId="0" xfId="0" applyNumberFormat="1" applyFill="1" applyAlignment="1">
      <alignment horizontal="left"/>
    </xf>
    <xf numFmtId="0" fontId="17" fillId="2" borderId="8" xfId="0" applyFont="1" applyFill="1" applyBorder="1" applyAlignment="1">
      <alignment horizontal="center" vertical="center" wrapText="1"/>
    </xf>
    <xf numFmtId="168" fontId="21" fillId="0" borderId="22" xfId="5" applyNumberFormat="1" applyFont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/>
    </xf>
    <xf numFmtId="0" fontId="12" fillId="0" borderId="22" xfId="0" applyFont="1" applyBorder="1" applyAlignment="1">
      <alignment horizontal="right" vertical="center" wrapText="1" readingOrder="2"/>
    </xf>
    <xf numFmtId="0" fontId="26" fillId="2" borderId="0" xfId="0" applyFont="1" applyFill="1" applyAlignment="1">
      <alignment horizontal="left"/>
    </xf>
    <xf numFmtId="0" fontId="17" fillId="2" borderId="22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left"/>
    </xf>
    <xf numFmtId="0" fontId="24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3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166" fontId="8" fillId="0" borderId="50" xfId="0" applyNumberFormat="1" applyFont="1" applyBorder="1" applyAlignment="1">
      <alignment horizontal="center" vertical="center" wrapText="1"/>
    </xf>
    <xf numFmtId="168" fontId="32" fillId="0" borderId="36" xfId="9" applyNumberFormat="1" applyFont="1" applyBorder="1" applyAlignment="1">
      <alignment horizontal="center" vertical="center" wrapText="1"/>
    </xf>
    <xf numFmtId="168" fontId="32" fillId="0" borderId="47" xfId="9" applyNumberFormat="1" applyFont="1" applyBorder="1" applyAlignment="1">
      <alignment horizontal="center" vertical="center" wrapText="1"/>
    </xf>
    <xf numFmtId="168" fontId="32" fillId="0" borderId="45" xfId="9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right" vertical="center" wrapText="1" readingOrder="2"/>
    </xf>
    <xf numFmtId="168" fontId="32" fillId="0" borderId="37" xfId="9" applyNumberFormat="1" applyFont="1" applyBorder="1" applyAlignment="1">
      <alignment horizontal="center" vertical="center" wrapText="1"/>
    </xf>
    <xf numFmtId="168" fontId="32" fillId="0" borderId="22" xfId="9" applyNumberFormat="1" applyFont="1" applyBorder="1" applyAlignment="1">
      <alignment horizontal="center" vertical="center" wrapText="1"/>
    </xf>
    <xf numFmtId="168" fontId="32" fillId="0" borderId="0" xfId="9" applyNumberFormat="1" applyFont="1" applyAlignment="1">
      <alignment horizontal="center" vertical="center" wrapText="1"/>
    </xf>
    <xf numFmtId="168" fontId="32" fillId="0" borderId="8" xfId="9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wrapText="1"/>
    </xf>
    <xf numFmtId="0" fontId="25" fillId="0" borderId="5" xfId="0" applyFont="1" applyBorder="1" applyAlignment="1">
      <alignment horizontal="right" wrapText="1"/>
    </xf>
    <xf numFmtId="0" fontId="31" fillId="2" borderId="0" xfId="0" applyFont="1" applyFill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168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3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168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5" fillId="0" borderId="5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 readingOrder="2"/>
    </xf>
    <xf numFmtId="0" fontId="9" fillId="0" borderId="5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6" fontId="4" fillId="0" borderId="57" xfId="0" applyNumberFormat="1" applyFont="1" applyBorder="1" applyAlignment="1">
      <alignment horizontal="center" vertical="center"/>
    </xf>
    <xf numFmtId="166" fontId="4" fillId="0" borderId="43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left" vertical="top"/>
    </xf>
    <xf numFmtId="168" fontId="32" fillId="0" borderId="30" xfId="3" applyNumberFormat="1" applyFont="1" applyBorder="1" applyAlignment="1">
      <alignment horizontal="center" vertical="center"/>
    </xf>
    <xf numFmtId="168" fontId="32" fillId="0" borderId="22" xfId="3" applyNumberFormat="1" applyFont="1" applyBorder="1" applyAlignment="1">
      <alignment horizontal="center" vertical="center"/>
    </xf>
    <xf numFmtId="168" fontId="32" fillId="0" borderId="13" xfId="3" applyNumberFormat="1" applyFont="1" applyBorder="1" applyAlignment="1">
      <alignment horizontal="center" vertical="center"/>
    </xf>
    <xf numFmtId="168" fontId="32" fillId="0" borderId="21" xfId="3" applyNumberFormat="1" applyFont="1" applyBorder="1" applyAlignment="1">
      <alignment horizontal="center" vertical="center"/>
    </xf>
    <xf numFmtId="168" fontId="32" fillId="0" borderId="25" xfId="3" applyNumberFormat="1" applyFont="1" applyBorder="1" applyAlignment="1">
      <alignment horizontal="center" vertical="center"/>
    </xf>
    <xf numFmtId="168" fontId="32" fillId="0" borderId="37" xfId="3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right" vertical="center" wrapText="1" readingOrder="2"/>
    </xf>
    <xf numFmtId="165" fontId="4" fillId="0" borderId="17" xfId="0" applyNumberFormat="1" applyFont="1" applyBorder="1" applyAlignment="1">
      <alignment horizontal="left" vertical="top"/>
    </xf>
    <xf numFmtId="168" fontId="32" fillId="0" borderId="1" xfId="3" applyNumberFormat="1" applyFont="1" applyBorder="1" applyAlignment="1">
      <alignment horizontal="center" vertical="center"/>
    </xf>
    <xf numFmtId="168" fontId="32" fillId="0" borderId="0" xfId="3" applyNumberFormat="1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 readingOrder="2"/>
    </xf>
    <xf numFmtId="0" fontId="5" fillId="0" borderId="0" xfId="0" applyFont="1" applyAlignment="1">
      <alignment horizontal="left" wrapText="1"/>
    </xf>
    <xf numFmtId="0" fontId="25" fillId="0" borderId="5" xfId="0" applyFont="1" applyBorder="1" applyAlignment="1">
      <alignment horizontal="left"/>
    </xf>
    <xf numFmtId="0" fontId="25" fillId="0" borderId="5" xfId="0" applyFont="1" applyBorder="1" applyAlignment="1">
      <alignment horizontal="right"/>
    </xf>
    <xf numFmtId="168" fontId="32" fillId="0" borderId="22" xfId="2" applyNumberFormat="1" applyFont="1" applyBorder="1" applyAlignment="1">
      <alignment horizontal="center" vertical="center"/>
    </xf>
    <xf numFmtId="0" fontId="25" fillId="2" borderId="10" xfId="0" applyFont="1" applyFill="1" applyBorder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readingOrder="2"/>
    </xf>
    <xf numFmtId="0" fontId="18" fillId="2" borderId="5" xfId="0" applyFont="1" applyFill="1" applyBorder="1" applyAlignment="1">
      <alignment horizontal="center" vertical="center" wrapText="1" readingOrder="2"/>
    </xf>
    <xf numFmtId="0" fontId="18" fillId="2" borderId="7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left" vertical="center" wrapText="1"/>
    </xf>
    <xf numFmtId="168" fontId="35" fillId="0" borderId="46" xfId="2" applyNumberFormat="1" applyFont="1" applyBorder="1" applyAlignment="1">
      <alignment horizontal="center" vertical="center"/>
    </xf>
    <xf numFmtId="168" fontId="32" fillId="0" borderId="36" xfId="2" applyNumberFormat="1" applyFont="1" applyBorder="1" applyAlignment="1">
      <alignment horizontal="center" vertical="center"/>
    </xf>
    <xf numFmtId="168" fontId="34" fillId="2" borderId="13" xfId="0" applyNumberFormat="1" applyFont="1" applyFill="1" applyBorder="1" applyAlignment="1">
      <alignment horizontal="center" vertical="center"/>
    </xf>
    <xf numFmtId="168" fontId="32" fillId="0" borderId="45" xfId="2" applyNumberFormat="1" applyFont="1" applyBorder="1" applyAlignment="1">
      <alignment horizontal="center" vertical="center"/>
    </xf>
    <xf numFmtId="168" fontId="32" fillId="0" borderId="47" xfId="2" applyNumberFormat="1" applyFont="1" applyBorder="1" applyAlignment="1">
      <alignment horizontal="center" vertical="center"/>
    </xf>
    <xf numFmtId="168" fontId="32" fillId="0" borderId="20" xfId="2" applyNumberFormat="1" applyFont="1" applyBorder="1" applyAlignment="1">
      <alignment horizontal="center" vertical="center"/>
    </xf>
    <xf numFmtId="168" fontId="32" fillId="0" borderId="24" xfId="2" applyNumberFormat="1" applyFont="1" applyBorder="1" applyAlignment="1">
      <alignment horizontal="center" vertical="center"/>
    </xf>
    <xf numFmtId="168" fontId="32" fillId="0" borderId="62" xfId="2" applyNumberFormat="1" applyFont="1" applyBorder="1" applyAlignment="1">
      <alignment horizontal="center" vertical="center"/>
    </xf>
    <xf numFmtId="0" fontId="16" fillId="2" borderId="13" xfId="0" applyFont="1" applyFill="1" applyBorder="1" applyAlignment="1">
      <alignment horizontal="justify" vertical="center" wrapText="1" readingOrder="2"/>
    </xf>
    <xf numFmtId="0" fontId="33" fillId="2" borderId="0" xfId="0" applyFont="1" applyFill="1" applyAlignment="1">
      <alignment horizontal="left" vertical="center" wrapText="1"/>
    </xf>
    <xf numFmtId="0" fontId="34" fillId="2" borderId="22" xfId="0" applyFont="1" applyFill="1" applyBorder="1" applyAlignment="1">
      <alignment horizontal="left" vertical="center" wrapText="1"/>
    </xf>
    <xf numFmtId="168" fontId="35" fillId="0" borderId="41" xfId="2" applyNumberFormat="1" applyFont="1" applyBorder="1" applyAlignment="1">
      <alignment horizontal="center" vertical="center"/>
    </xf>
    <xf numFmtId="168" fontId="32" fillId="0" borderId="37" xfId="2" applyNumberFormat="1" applyFont="1" applyBorder="1" applyAlignment="1">
      <alignment horizontal="center" vertical="center"/>
    </xf>
    <xf numFmtId="168" fontId="34" fillId="2" borderId="22" xfId="0" applyNumberFormat="1" applyFont="1" applyFill="1" applyBorder="1" applyAlignment="1">
      <alignment horizontal="center" vertical="center"/>
    </xf>
    <xf numFmtId="168" fontId="32" fillId="0" borderId="0" xfId="2" applyNumberFormat="1" applyFont="1" applyAlignment="1">
      <alignment horizontal="center" vertical="center"/>
    </xf>
    <xf numFmtId="168" fontId="32" fillId="0" borderId="21" xfId="2" applyNumberFormat="1" applyFont="1" applyBorder="1" applyAlignment="1">
      <alignment horizontal="center" vertical="center"/>
    </xf>
    <xf numFmtId="168" fontId="32" fillId="0" borderId="25" xfId="2" applyNumberFormat="1" applyFont="1" applyBorder="1" applyAlignment="1">
      <alignment horizontal="center" vertical="center"/>
    </xf>
    <xf numFmtId="168" fontId="32" fillId="0" borderId="23" xfId="2" applyNumberFormat="1" applyFont="1" applyBorder="1" applyAlignment="1">
      <alignment horizontal="center" vertical="center"/>
    </xf>
    <xf numFmtId="0" fontId="16" fillId="2" borderId="22" xfId="0" applyFont="1" applyFill="1" applyBorder="1" applyAlignment="1">
      <alignment horizontal="justify" vertical="center" wrapText="1" readingOrder="2"/>
    </xf>
    <xf numFmtId="0" fontId="34" fillId="2" borderId="22" xfId="0" applyFont="1" applyFill="1" applyBorder="1" applyAlignment="1">
      <alignment horizontal="right" vertical="center" readingOrder="2"/>
    </xf>
    <xf numFmtId="0" fontId="34" fillId="2" borderId="8" xfId="0" applyFont="1" applyFill="1" applyBorder="1" applyAlignment="1">
      <alignment horizontal="left" vertical="center" wrapText="1"/>
    </xf>
    <xf numFmtId="168" fontId="34" fillId="2" borderId="8" xfId="0" applyNumberFormat="1" applyFont="1" applyFill="1" applyBorder="1" applyAlignment="1">
      <alignment horizontal="center" vertical="center"/>
    </xf>
    <xf numFmtId="168" fontId="32" fillId="0" borderId="8" xfId="2" applyNumberFormat="1" applyFont="1" applyBorder="1" applyAlignment="1">
      <alignment horizontal="center" vertical="center"/>
    </xf>
    <xf numFmtId="0" fontId="34" fillId="2" borderId="8" xfId="0" applyFont="1" applyFill="1" applyBorder="1" applyAlignment="1">
      <alignment horizontal="right" vertical="center" readingOrder="2"/>
    </xf>
    <xf numFmtId="0" fontId="25" fillId="0" borderId="6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left"/>
    </xf>
    <xf numFmtId="0" fontId="34" fillId="2" borderId="13" xfId="0" applyFont="1" applyFill="1" applyBorder="1" applyAlignment="1">
      <alignment horizontal="left" vertical="center"/>
    </xf>
    <xf numFmtId="168" fontId="35" fillId="0" borderId="63" xfId="1" applyNumberFormat="1" applyFont="1" applyBorder="1" applyAlignment="1">
      <alignment horizontal="center" vertical="center"/>
    </xf>
    <xf numFmtId="168" fontId="32" fillId="0" borderId="36" xfId="7" applyNumberFormat="1" applyFont="1" applyBorder="1" applyAlignment="1">
      <alignment horizontal="center" vertical="center"/>
    </xf>
    <xf numFmtId="168" fontId="32" fillId="0" borderId="20" xfId="7" applyNumberFormat="1" applyFont="1" applyBorder="1" applyAlignment="1">
      <alignment horizontal="center" vertical="center"/>
    </xf>
    <xf numFmtId="168" fontId="32" fillId="0" borderId="24" xfId="7" applyNumberFormat="1" applyFont="1" applyBorder="1" applyAlignment="1">
      <alignment horizontal="center" vertical="center"/>
    </xf>
    <xf numFmtId="168" fontId="32" fillId="0" borderId="62" xfId="7" applyNumberFormat="1" applyFont="1" applyBorder="1" applyAlignment="1">
      <alignment horizontal="center" vertical="center"/>
    </xf>
    <xf numFmtId="168" fontId="33" fillId="2" borderId="0" xfId="0" applyNumberFormat="1" applyFont="1" applyFill="1" applyAlignment="1">
      <alignment horizontal="left" vertical="center" wrapText="1"/>
    </xf>
    <xf numFmtId="0" fontId="34" fillId="2" borderId="22" xfId="0" applyFont="1" applyFill="1" applyBorder="1" applyAlignment="1">
      <alignment horizontal="left" vertical="center"/>
    </xf>
    <xf numFmtId="168" fontId="35" fillId="0" borderId="64" xfId="1" applyNumberFormat="1" applyFont="1" applyBorder="1" applyAlignment="1">
      <alignment horizontal="center" vertical="center"/>
    </xf>
    <xf numFmtId="168" fontId="32" fillId="0" borderId="37" xfId="7" applyNumberFormat="1" applyFont="1" applyBorder="1" applyAlignment="1">
      <alignment horizontal="center" vertical="center"/>
    </xf>
    <xf numFmtId="168" fontId="32" fillId="0" borderId="21" xfId="7" applyNumberFormat="1" applyFont="1" applyBorder="1" applyAlignment="1">
      <alignment horizontal="center" vertical="center"/>
    </xf>
    <xf numFmtId="168" fontId="32" fillId="0" borderId="25" xfId="7" applyNumberFormat="1" applyFont="1" applyBorder="1" applyAlignment="1">
      <alignment horizontal="center" vertical="center"/>
    </xf>
    <xf numFmtId="168" fontId="32" fillId="0" borderId="23" xfId="7" applyNumberFormat="1" applyFont="1" applyBorder="1" applyAlignment="1">
      <alignment horizontal="center" vertical="center"/>
    </xf>
    <xf numFmtId="0" fontId="34" fillId="2" borderId="8" xfId="0" applyFont="1" applyFill="1" applyBorder="1" applyAlignment="1">
      <alignment horizontal="left" vertical="center"/>
    </xf>
    <xf numFmtId="168" fontId="35" fillId="0" borderId="65" xfId="1" applyNumberFormat="1" applyFont="1" applyBorder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31" xfId="0" applyFont="1" applyFill="1" applyBorder="1" applyAlignment="1">
      <alignment horizontal="left" vertical="center" wrapText="1"/>
    </xf>
    <xf numFmtId="168" fontId="22" fillId="0" borderId="13" xfId="10" applyNumberFormat="1" applyFont="1" applyBorder="1" applyAlignment="1">
      <alignment horizontal="center" vertical="center"/>
    </xf>
    <xf numFmtId="168" fontId="21" fillId="0" borderId="36" xfId="4" applyNumberFormat="1" applyFont="1" applyBorder="1" applyAlignment="1">
      <alignment horizontal="center" vertical="center"/>
    </xf>
    <xf numFmtId="168" fontId="37" fillId="2" borderId="13" xfId="0" applyNumberFormat="1" applyFont="1" applyFill="1" applyBorder="1" applyAlignment="1">
      <alignment horizontal="center" vertical="center"/>
    </xf>
    <xf numFmtId="168" fontId="21" fillId="0" borderId="20" xfId="4" applyNumberFormat="1" applyFont="1" applyBorder="1" applyAlignment="1">
      <alignment horizontal="center" vertical="center"/>
    </xf>
    <xf numFmtId="168" fontId="21" fillId="0" borderId="24" xfId="4" applyNumberFormat="1" applyFont="1" applyBorder="1" applyAlignment="1">
      <alignment horizontal="center" vertical="center"/>
    </xf>
    <xf numFmtId="168" fontId="21" fillId="0" borderId="20" xfId="1" applyNumberFormat="1" applyFont="1" applyBorder="1" applyAlignment="1">
      <alignment horizontal="center" vertical="center"/>
    </xf>
    <xf numFmtId="168" fontId="21" fillId="0" borderId="62" xfId="4" applyNumberFormat="1" applyFont="1" applyBorder="1" applyAlignment="1">
      <alignment horizontal="center" vertical="center"/>
    </xf>
    <xf numFmtId="0" fontId="34" fillId="2" borderId="32" xfId="0" applyFont="1" applyFill="1" applyBorder="1" applyAlignment="1">
      <alignment horizontal="justify" vertical="center" wrapText="1" readingOrder="2"/>
    </xf>
    <xf numFmtId="168" fontId="22" fillId="0" borderId="22" xfId="10" applyNumberFormat="1" applyFont="1" applyBorder="1" applyAlignment="1">
      <alignment horizontal="center" vertical="center"/>
    </xf>
    <xf numFmtId="168" fontId="21" fillId="0" borderId="37" xfId="4" applyNumberFormat="1" applyFont="1" applyBorder="1" applyAlignment="1">
      <alignment horizontal="center" vertical="center"/>
    </xf>
    <xf numFmtId="168" fontId="37" fillId="2" borderId="22" xfId="0" applyNumberFormat="1" applyFont="1" applyFill="1" applyBorder="1" applyAlignment="1">
      <alignment horizontal="center" vertical="center"/>
    </xf>
    <xf numFmtId="168" fontId="21" fillId="0" borderId="21" xfId="4" applyNumberFormat="1" applyFont="1" applyBorder="1" applyAlignment="1">
      <alignment horizontal="center" vertical="center"/>
    </xf>
    <xf numFmtId="168" fontId="21" fillId="0" borderId="25" xfId="4" applyNumberFormat="1" applyFont="1" applyBorder="1" applyAlignment="1">
      <alignment horizontal="center" vertical="center"/>
    </xf>
    <xf numFmtId="168" fontId="21" fillId="0" borderId="21" xfId="1" applyNumberFormat="1" applyFont="1" applyBorder="1" applyAlignment="1">
      <alignment horizontal="center" vertical="center"/>
    </xf>
    <xf numFmtId="168" fontId="21" fillId="0" borderId="23" xfId="4" applyNumberFormat="1" applyFont="1" applyBorder="1" applyAlignment="1">
      <alignment horizontal="center" vertical="center"/>
    </xf>
    <xf numFmtId="0" fontId="34" fillId="2" borderId="29" xfId="0" applyFont="1" applyFill="1" applyBorder="1" applyAlignment="1">
      <alignment horizontal="justify" vertical="center" wrapText="1" readingOrder="2"/>
    </xf>
    <xf numFmtId="0" fontId="34" fillId="2" borderId="29" xfId="0" applyFont="1" applyFill="1" applyBorder="1" applyAlignment="1">
      <alignment horizontal="justify" vertical="center" readingOrder="2"/>
    </xf>
    <xf numFmtId="0" fontId="34" fillId="2" borderId="30" xfId="0" applyFont="1" applyFill="1" applyBorder="1" applyAlignment="1">
      <alignment horizontal="left" vertical="center" wrapText="1"/>
    </xf>
    <xf numFmtId="168" fontId="22" fillId="0" borderId="8" xfId="10" applyNumberFormat="1" applyFont="1" applyBorder="1" applyAlignment="1">
      <alignment horizontal="center" vertical="center"/>
    </xf>
    <xf numFmtId="168" fontId="37" fillId="2" borderId="8" xfId="0" applyNumberFormat="1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justify" vertical="center" wrapText="1" readingOrder="2"/>
    </xf>
    <xf numFmtId="0" fontId="24" fillId="0" borderId="11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5" fontId="39" fillId="0" borderId="49" xfId="0" applyNumberFormat="1" applyFont="1" applyBorder="1" applyAlignment="1">
      <alignment horizontal="left" vertical="top"/>
    </xf>
    <xf numFmtId="169" fontId="11" fillId="0" borderId="1" xfId="0" applyNumberFormat="1" applyFont="1" applyBorder="1" applyAlignment="1">
      <alignment horizontal="center"/>
    </xf>
    <xf numFmtId="169" fontId="11" fillId="0" borderId="22" xfId="0" applyNumberFormat="1" applyFont="1" applyBorder="1" applyAlignment="1">
      <alignment horizontal="center"/>
    </xf>
    <xf numFmtId="169" fontId="11" fillId="0" borderId="30" xfId="0" applyNumberFormat="1" applyFont="1" applyBorder="1" applyAlignment="1">
      <alignment horizontal="center"/>
    </xf>
    <xf numFmtId="168" fontId="21" fillId="0" borderId="26" xfId="5" applyNumberFormat="1" applyFont="1" applyBorder="1" applyAlignment="1">
      <alignment horizontal="center" vertical="center"/>
    </xf>
    <xf numFmtId="168" fontId="21" fillId="0" borderId="25" xfId="5" applyNumberFormat="1" applyFont="1" applyBorder="1" applyAlignment="1">
      <alignment horizontal="center" vertical="center"/>
    </xf>
    <xf numFmtId="168" fontId="21" fillId="0" borderId="38" xfId="5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right" vertical="center" wrapText="1" readingOrder="2"/>
    </xf>
    <xf numFmtId="165" fontId="39" fillId="0" borderId="35" xfId="0" applyNumberFormat="1" applyFont="1" applyBorder="1" applyAlignment="1">
      <alignment horizontal="left" vertical="top"/>
    </xf>
    <xf numFmtId="165" fontId="39" fillId="0" borderId="48" xfId="0" applyNumberFormat="1" applyFont="1" applyBorder="1" applyAlignment="1">
      <alignment horizontal="left" vertical="top"/>
    </xf>
    <xf numFmtId="170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right"/>
    </xf>
    <xf numFmtId="169" fontId="11" fillId="0" borderId="13" xfId="0" applyNumberFormat="1" applyFont="1" applyBorder="1" applyAlignment="1">
      <alignment horizontal="center"/>
    </xf>
    <xf numFmtId="168" fontId="21" fillId="0" borderId="30" xfId="5" applyNumberFormat="1" applyFont="1" applyBorder="1" applyAlignment="1">
      <alignment horizontal="center" vertical="center"/>
    </xf>
    <xf numFmtId="0" fontId="0" fillId="2" borderId="28" xfId="0" applyFill="1" applyBorder="1" applyAlignment="1">
      <alignment horizontal="center"/>
    </xf>
    <xf numFmtId="168" fontId="21" fillId="0" borderId="8" xfId="5" applyNumberFormat="1" applyFont="1" applyBorder="1" applyAlignment="1">
      <alignment horizontal="center" vertical="center"/>
    </xf>
    <xf numFmtId="168" fontId="21" fillId="0" borderId="12" xfId="5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2" borderId="0" xfId="0" applyFill="1" applyAlignment="1">
      <alignment horizont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7" fontId="4" fillId="0" borderId="49" xfId="0" applyNumberFormat="1" applyFont="1" applyBorder="1" applyAlignment="1">
      <alignment vertical="center"/>
    </xf>
    <xf numFmtId="169" fontId="5" fillId="0" borderId="44" xfId="0" applyNumberFormat="1" applyFont="1" applyBorder="1" applyAlignment="1">
      <alignment horizontal="center" vertical="center"/>
    </xf>
    <xf numFmtId="169" fontId="5" fillId="0" borderId="40" xfId="0" applyNumberFormat="1" applyFont="1" applyBorder="1" applyAlignment="1">
      <alignment horizontal="center" vertical="center"/>
    </xf>
    <xf numFmtId="168" fontId="17" fillId="2" borderId="22" xfId="0" applyNumberFormat="1" applyFont="1" applyFill="1" applyBorder="1" applyAlignment="1">
      <alignment horizontal="center" vertical="center"/>
    </xf>
    <xf numFmtId="168" fontId="32" fillId="0" borderId="22" xfId="11" applyNumberFormat="1" applyFont="1" applyBorder="1" applyAlignment="1">
      <alignment horizontal="center" vertical="center"/>
    </xf>
    <xf numFmtId="167" fontId="4" fillId="0" borderId="35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169" fontId="5" fillId="0" borderId="0" xfId="0" applyNumberFormat="1" applyFont="1" applyAlignment="1">
      <alignment horizontal="center" vertical="center"/>
    </xf>
    <xf numFmtId="169" fontId="5" fillId="0" borderId="22" xfId="0" applyNumberFormat="1" applyFont="1" applyBorder="1" applyAlignment="1">
      <alignment horizontal="center" vertical="center"/>
    </xf>
    <xf numFmtId="168" fontId="17" fillId="2" borderId="8" xfId="0" applyNumberFormat="1" applyFont="1" applyFill="1" applyBorder="1" applyAlignment="1">
      <alignment horizontal="center" vertical="center"/>
    </xf>
    <xf numFmtId="168" fontId="32" fillId="0" borderId="8" xfId="11" applyNumberFormat="1" applyFont="1" applyBorder="1" applyAlignment="1">
      <alignment horizontal="center" vertical="center"/>
    </xf>
    <xf numFmtId="170" fontId="24" fillId="0" borderId="11" xfId="0" applyNumberFormat="1" applyFont="1" applyBorder="1" applyAlignment="1">
      <alignment horizontal="center" vertical="center"/>
    </xf>
    <xf numFmtId="170" fontId="24" fillId="0" borderId="5" xfId="0" applyNumberFormat="1" applyFont="1" applyBorder="1" applyAlignment="1">
      <alignment horizontal="center" vertical="center"/>
    </xf>
    <xf numFmtId="170" fontId="24" fillId="0" borderId="6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right" vertical="center"/>
    </xf>
    <xf numFmtId="168" fontId="6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11" xfId="0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left" vertical="center"/>
    </xf>
    <xf numFmtId="169" fontId="5" fillId="0" borderId="13" xfId="0" applyNumberFormat="1" applyFont="1" applyBorder="1" applyAlignment="1">
      <alignment horizontal="center" vertical="center"/>
    </xf>
    <xf numFmtId="168" fontId="32" fillId="0" borderId="26" xfId="12" applyNumberFormat="1" applyFont="1" applyBorder="1" applyAlignment="1">
      <alignment horizontal="center" vertical="center"/>
    </xf>
    <xf numFmtId="168" fontId="32" fillId="0" borderId="25" xfId="12" applyNumberFormat="1" applyFont="1" applyBorder="1" applyAlignment="1">
      <alignment horizontal="center" vertical="center"/>
    </xf>
    <xf numFmtId="168" fontId="32" fillId="0" borderId="38" xfId="12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right" vertical="center" readingOrder="2"/>
    </xf>
    <xf numFmtId="166" fontId="4" fillId="0" borderId="17" xfId="0" applyNumberFormat="1" applyFont="1" applyBorder="1" applyAlignment="1">
      <alignment horizontal="left" vertical="center"/>
    </xf>
    <xf numFmtId="166" fontId="4" fillId="0" borderId="18" xfId="0" applyNumberFormat="1" applyFont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169" fontId="5" fillId="0" borderId="8" xfId="0" applyNumberFormat="1" applyFont="1" applyBorder="1" applyAlignment="1">
      <alignment horizontal="center" vertical="center"/>
    </xf>
    <xf numFmtId="0" fontId="25" fillId="0" borderId="5" xfId="8" applyFont="1" applyBorder="1" applyAlignment="1">
      <alignment vertical="center" wrapText="1" readingOrder="2"/>
    </xf>
    <xf numFmtId="170" fontId="25" fillId="0" borderId="5" xfId="8" applyNumberFormat="1" applyFont="1" applyBorder="1" applyAlignment="1">
      <alignment horizontal="center" vertical="center" wrapText="1" readingOrder="2"/>
    </xf>
    <xf numFmtId="168" fontId="40" fillId="0" borderId="66" xfId="12" applyNumberFormat="1" applyFont="1" applyBorder="1" applyAlignment="1">
      <alignment horizontal="center" vertical="center"/>
    </xf>
    <xf numFmtId="168" fontId="40" fillId="0" borderId="27" xfId="12" applyNumberFormat="1" applyFont="1" applyBorder="1" applyAlignment="1">
      <alignment horizontal="center" vertical="center"/>
    </xf>
    <xf numFmtId="168" fontId="40" fillId="0" borderId="39" xfId="12" applyNumberFormat="1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4" fillId="0" borderId="16" xfId="0" applyFont="1" applyBorder="1" applyAlignment="1">
      <alignment horizontal="left" vertical="top" wrapText="1"/>
    </xf>
    <xf numFmtId="168" fontId="32" fillId="0" borderId="41" xfId="6" applyNumberFormat="1" applyFont="1" applyBorder="1" applyAlignment="1">
      <alignment horizontal="center" vertical="center"/>
    </xf>
    <xf numFmtId="168" fontId="32" fillId="0" borderId="25" xfId="6" applyNumberFormat="1" applyFont="1" applyBorder="1" applyAlignment="1">
      <alignment horizontal="center" vertical="center"/>
    </xf>
    <xf numFmtId="168" fontId="32" fillId="0" borderId="38" xfId="6" applyNumberFormat="1" applyFont="1" applyBorder="1" applyAlignment="1">
      <alignment horizontal="center" vertical="center"/>
    </xf>
    <xf numFmtId="0" fontId="30" fillId="0" borderId="22" xfId="8" applyFont="1" applyBorder="1" applyAlignment="1">
      <alignment horizontal="right" vertical="center" readingOrder="2"/>
    </xf>
    <xf numFmtId="0" fontId="4" fillId="0" borderId="17" xfId="0" applyFont="1" applyBorder="1" applyAlignment="1">
      <alignment horizontal="left" vertical="top" wrapText="1"/>
    </xf>
    <xf numFmtId="0" fontId="30" fillId="0" borderId="22" xfId="8" applyFont="1" applyBorder="1" applyAlignment="1">
      <alignment horizontal="right" vertical="center"/>
    </xf>
    <xf numFmtId="0" fontId="9" fillId="0" borderId="22" xfId="8" applyFont="1" applyBorder="1" applyAlignment="1">
      <alignment horizontal="right" vertical="center"/>
    </xf>
    <xf numFmtId="0" fontId="4" fillId="0" borderId="18" xfId="0" applyFont="1" applyBorder="1" applyAlignment="1">
      <alignment horizontal="left" vertical="top" wrapText="1"/>
    </xf>
    <xf numFmtId="0" fontId="25" fillId="0" borderId="5" xfId="8" applyFont="1" applyBorder="1" applyAlignment="1">
      <alignment horizontal="center" vertical="center" wrapText="1" readingOrder="2"/>
    </xf>
    <xf numFmtId="0" fontId="25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28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25" fillId="2" borderId="1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right" vertical="center" wrapText="1" readingOrder="2"/>
    </xf>
    <xf numFmtId="0" fontId="25" fillId="2" borderId="0" xfId="0" applyFont="1" applyFill="1" applyAlignment="1">
      <alignment horizontal="right" vertical="center" wrapText="1" readingOrder="2"/>
    </xf>
    <xf numFmtId="0" fontId="25" fillId="2" borderId="4" xfId="0" applyFont="1" applyFill="1" applyBorder="1" applyAlignment="1">
      <alignment horizontal="right" vertical="center" wrapText="1" readingOrder="2"/>
    </xf>
    <xf numFmtId="168" fontId="34" fillId="2" borderId="30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168" fontId="32" fillId="0" borderId="30" xfId="2" applyNumberFormat="1" applyFont="1" applyBorder="1" applyAlignment="1">
      <alignment horizontal="center" vertical="center"/>
    </xf>
    <xf numFmtId="168" fontId="32" fillId="0" borderId="1" xfId="2" applyNumberFormat="1" applyFont="1" applyBorder="1" applyAlignment="1">
      <alignment horizontal="center" vertical="center"/>
    </xf>
    <xf numFmtId="168" fontId="34" fillId="2" borderId="12" xfId="0" applyNumberFormat="1" applyFont="1" applyFill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168" fontId="32" fillId="0" borderId="12" xfId="2" applyNumberFormat="1" applyFont="1" applyBorder="1" applyAlignment="1">
      <alignment horizontal="center" vertical="center"/>
    </xf>
    <xf numFmtId="168" fontId="32" fillId="0" borderId="7" xfId="2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168" fontId="34" fillId="2" borderId="14" xfId="0" applyNumberFormat="1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168" fontId="32" fillId="0" borderId="60" xfId="2" applyNumberFormat="1" applyFont="1" applyBorder="1" applyAlignment="1">
      <alignment horizontal="center" vertical="center"/>
    </xf>
    <xf numFmtId="168" fontId="32" fillId="0" borderId="61" xfId="2" applyNumberFormat="1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 readingOrder="2"/>
    </xf>
    <xf numFmtId="0" fontId="18" fillId="2" borderId="6" xfId="0" applyFont="1" applyFill="1" applyBorder="1" applyAlignment="1">
      <alignment horizontal="center" vertical="center" wrapText="1" readingOrder="2"/>
    </xf>
    <xf numFmtId="0" fontId="18" fillId="2" borderId="19" xfId="0" applyFont="1" applyFill="1" applyBorder="1" applyAlignment="1">
      <alignment horizontal="center" vertical="center" wrapText="1" readingOrder="2"/>
    </xf>
    <xf numFmtId="0" fontId="15" fillId="2" borderId="13" xfId="0" applyFont="1" applyFill="1" applyBorder="1" applyAlignment="1">
      <alignment horizontal="center" vertical="center" readingOrder="2"/>
    </xf>
    <xf numFmtId="0" fontId="15" fillId="2" borderId="8" xfId="0" applyFont="1" applyFill="1" applyBorder="1" applyAlignment="1">
      <alignment horizontal="center" vertical="center" readingOrder="2"/>
    </xf>
    <xf numFmtId="0" fontId="17" fillId="2" borderId="14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3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68" fontId="17" fillId="2" borderId="30" xfId="0" applyNumberFormat="1" applyFont="1" applyFill="1" applyBorder="1" applyAlignment="1">
      <alignment horizontal="center" vertical="center"/>
    </xf>
    <xf numFmtId="168" fontId="17" fillId="2" borderId="1" xfId="0" applyNumberFormat="1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68" fontId="17" fillId="2" borderId="12" xfId="0" applyNumberFormat="1" applyFont="1" applyFill="1" applyBorder="1" applyAlignment="1">
      <alignment horizontal="center" vertical="center"/>
    </xf>
    <xf numFmtId="168" fontId="17" fillId="2" borderId="7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168" fontId="17" fillId="2" borderId="14" xfId="0" applyNumberFormat="1" applyFont="1" applyFill="1" applyBorder="1" applyAlignment="1">
      <alignment horizontal="center" vertical="center"/>
    </xf>
    <xf numFmtId="168" fontId="17" fillId="2" borderId="15" xfId="0" applyNumberFormat="1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justify" vertical="center" wrapText="1"/>
    </xf>
    <xf numFmtId="0" fontId="25" fillId="2" borderId="0" xfId="0" applyFont="1" applyFill="1" applyAlignment="1">
      <alignment horizontal="justify" vertical="center" wrapText="1"/>
    </xf>
    <xf numFmtId="0" fontId="25" fillId="2" borderId="10" xfId="0" applyFont="1" applyFill="1" applyBorder="1" applyAlignment="1">
      <alignment horizontal="right" vertical="center" readingOrder="2"/>
    </xf>
    <xf numFmtId="0" fontId="25" fillId="2" borderId="4" xfId="0" applyFont="1" applyFill="1" applyBorder="1" applyAlignment="1">
      <alignment horizontal="right" vertical="center" readingOrder="2"/>
    </xf>
    <xf numFmtId="0" fontId="17" fillId="2" borderId="15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34" fillId="2" borderId="30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/>
    </xf>
    <xf numFmtId="0" fontId="34" fillId="2" borderId="22" xfId="0" applyFont="1" applyFill="1" applyBorder="1" applyAlignment="1">
      <alignment horizontal="center" vertical="center"/>
    </xf>
    <xf numFmtId="0" fontId="34" fillId="2" borderId="14" xfId="0" applyFont="1" applyFill="1" applyBorder="1" applyAlignment="1">
      <alignment horizontal="center" vertical="center"/>
    </xf>
    <xf numFmtId="0" fontId="34" fillId="2" borderId="30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/>
    </xf>
    <xf numFmtId="168" fontId="34" fillId="2" borderId="1" xfId="0" applyNumberFormat="1" applyFont="1" applyFill="1" applyBorder="1" applyAlignment="1">
      <alignment horizontal="center" vertical="center"/>
    </xf>
    <xf numFmtId="0" fontId="34" fillId="2" borderId="14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 readingOrder="2"/>
    </xf>
    <xf numFmtId="0" fontId="34" fillId="2" borderId="8" xfId="0" applyFont="1" applyFill="1" applyBorder="1" applyAlignment="1">
      <alignment horizontal="center" vertical="center" wrapText="1" readingOrder="2"/>
    </xf>
    <xf numFmtId="168" fontId="34" fillId="2" borderId="14" xfId="0" applyNumberFormat="1" applyFont="1" applyFill="1" applyBorder="1" applyAlignment="1">
      <alignment horizontal="center" vertical="center" readingOrder="2"/>
    </xf>
    <xf numFmtId="0" fontId="34" fillId="2" borderId="15" xfId="0" applyFont="1" applyFill="1" applyBorder="1" applyAlignment="1">
      <alignment horizontal="center" vertical="center" readingOrder="2"/>
    </xf>
    <xf numFmtId="0" fontId="17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25" fillId="0" borderId="0" xfId="0" applyFont="1" applyAlignment="1">
      <alignment horizontal="left" vertical="center" wrapText="1" readingOrder="2"/>
    </xf>
    <xf numFmtId="0" fontId="25" fillId="0" borderId="0" xfId="0" applyFont="1" applyAlignment="1">
      <alignment horizontal="right" vertical="center" wrapText="1" readingOrder="2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9" fillId="2" borderId="0" xfId="0" applyFont="1" applyFill="1" applyAlignment="1">
      <alignment horizontal="left" vertical="center" wrapText="1"/>
    </xf>
  </cellXfs>
  <cellStyles count="13">
    <cellStyle name="Normal" xfId="0" builtinId="0"/>
    <cellStyle name="Normal_Feuil1" xfId="8" xr:uid="{9D487970-4979-4C6E-B0F2-A2B3D2DCDD93}"/>
    <cellStyle name="Normal_Feuil1_1" xfId="1" xr:uid="{E0DFBC80-BE8E-461D-A7BC-0A32B9A04BCB}"/>
    <cellStyle name="Normal_Feuil3" xfId="10" xr:uid="{64128B3F-C5A8-4969-823D-783FB0CB86A8}"/>
    <cellStyle name="Normal_Tab1" xfId="6" xr:uid="{EB2BC949-D32A-4A09-8880-B9A12507D1DA}"/>
    <cellStyle name="Normal_Tab2" xfId="12" xr:uid="{DFC1E048-9E6A-46A5-99CA-CAA85BF346E5}"/>
    <cellStyle name="Normal_Tab3" xfId="11" xr:uid="{2D9122FF-5308-47CA-9104-B08A446170F0}"/>
    <cellStyle name="Normal_Tab4" xfId="5" xr:uid="{356407D4-1115-4A8F-94C8-09DC554B7B97}"/>
    <cellStyle name="Normal_Tab5" xfId="4" xr:uid="{8B7ABE9A-2279-4F58-9447-E99A01EB4FA1}"/>
    <cellStyle name="Normal_Tab6_1" xfId="7" xr:uid="{C6512360-368D-4438-9902-4310ACE039A0}"/>
    <cellStyle name="Normal_Tab7" xfId="2" xr:uid="{3EEDCA27-F192-4293-B24C-5E4A7893AE7F}"/>
    <cellStyle name="Normal_Tab8" xfId="3" xr:uid="{80118CBF-514A-4297-AC6C-073438FFCFD2}"/>
    <cellStyle name="Normal_Tab9_1" xfId="9" xr:uid="{B60253EF-C973-4A1C-A103-81413D973AD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zoomScaleNormal="100" workbookViewId="0">
      <selection sqref="A1:D1"/>
    </sheetView>
  </sheetViews>
  <sheetFormatPr baseColWidth="10" defaultRowHeight="12" customHeight="1"/>
  <cols>
    <col min="1" max="1" width="36.140625" customWidth="1"/>
    <col min="2" max="7" width="10.7109375" customWidth="1"/>
    <col min="8" max="8" width="36.140625" customWidth="1"/>
    <col min="9" max="9" width="23.140625" bestFit="1" customWidth="1"/>
    <col min="10" max="10" width="10.85546875" customWidth="1"/>
    <col min="11" max="11" width="10" bestFit="1" customWidth="1"/>
  </cols>
  <sheetData>
    <row r="1" spans="1:11" ht="42" customHeight="1">
      <c r="A1" s="373" t="s">
        <v>134</v>
      </c>
      <c r="B1" s="373"/>
      <c r="C1" s="373"/>
      <c r="D1" s="373"/>
      <c r="E1" s="271" t="s">
        <v>133</v>
      </c>
      <c r="F1" s="271"/>
      <c r="G1" s="271"/>
      <c r="H1" s="271"/>
      <c r="I1" s="5"/>
      <c r="J1" s="5"/>
      <c r="K1" s="1"/>
    </row>
    <row r="2" spans="1:11" ht="15" thickBot="1">
      <c r="A2" s="239"/>
      <c r="B2" s="240"/>
      <c r="C2" s="240"/>
      <c r="D2" s="240"/>
      <c r="E2" s="240"/>
      <c r="F2" s="240"/>
      <c r="G2" s="240"/>
      <c r="H2" s="1"/>
      <c r="I2" s="1"/>
      <c r="J2" s="1"/>
      <c r="K2" s="1"/>
    </row>
    <row r="3" spans="1:11" ht="12.75" customHeight="1" thickBot="1">
      <c r="A3" s="367" t="s">
        <v>38</v>
      </c>
      <c r="B3" s="362" t="s">
        <v>62</v>
      </c>
      <c r="C3" s="363"/>
      <c r="D3" s="364"/>
      <c r="E3" s="362" t="s">
        <v>61</v>
      </c>
      <c r="F3" s="363"/>
      <c r="G3" s="364"/>
      <c r="H3" s="370" t="s">
        <v>37</v>
      </c>
      <c r="I3" s="3"/>
    </row>
    <row r="4" spans="1:11" ht="12.6" customHeight="1" thickBot="1">
      <c r="A4" s="368"/>
      <c r="B4" s="69" t="s">
        <v>34</v>
      </c>
      <c r="C4" s="198" t="s">
        <v>36</v>
      </c>
      <c r="D4" s="69" t="s">
        <v>35</v>
      </c>
      <c r="E4" s="200" t="s">
        <v>34</v>
      </c>
      <c r="F4" s="69" t="s">
        <v>36</v>
      </c>
      <c r="G4" s="198" t="s">
        <v>35</v>
      </c>
      <c r="H4" s="371"/>
      <c r="I4" s="241"/>
    </row>
    <row r="5" spans="1:11" ht="12.6" customHeight="1" thickBot="1">
      <c r="A5" s="369"/>
      <c r="B5" s="69" t="s">
        <v>3</v>
      </c>
      <c r="C5" s="223" t="s">
        <v>1</v>
      </c>
      <c r="D5" s="201" t="s">
        <v>2</v>
      </c>
      <c r="E5" s="200" t="s">
        <v>3</v>
      </c>
      <c r="F5" s="201" t="s">
        <v>1</v>
      </c>
      <c r="G5" s="223" t="s">
        <v>2</v>
      </c>
      <c r="H5" s="372"/>
      <c r="I5" s="241"/>
    </row>
    <row r="6" spans="1:11" ht="12.75">
      <c r="A6" s="242" t="s">
        <v>48</v>
      </c>
      <c r="B6" s="225">
        <f>(E6/$E$20)*100</f>
        <v>0.26849347816342689</v>
      </c>
      <c r="C6" s="225">
        <f>(F6/$F$20)*100</f>
        <v>0.34345189260492576</v>
      </c>
      <c r="D6" s="225">
        <f>(G6/$G$20)*100</f>
        <v>0.22418326446968653</v>
      </c>
      <c r="E6" s="243">
        <v>1797</v>
      </c>
      <c r="F6" s="244">
        <v>854</v>
      </c>
      <c r="G6" s="245">
        <v>943</v>
      </c>
      <c r="H6" s="246" t="s">
        <v>21</v>
      </c>
      <c r="I6" s="3"/>
    </row>
    <row r="7" spans="1:11" ht="12.75">
      <c r="A7" s="247" t="s">
        <v>39</v>
      </c>
      <c r="B7" s="211">
        <f t="shared" ref="B7:B20" si="0">(E7/$E$20)*100</f>
        <v>12.916075243915193</v>
      </c>
      <c r="C7" s="211">
        <f t="shared" ref="C7:C20" si="1">(F7/$F$20)*100</f>
        <v>2.3152840113894118</v>
      </c>
      <c r="D7" s="211">
        <f t="shared" ref="D7:D20" si="2">(G7/$G$20)*100</f>
        <v>19.182527493949667</v>
      </c>
      <c r="E7" s="243">
        <v>86446</v>
      </c>
      <c r="F7" s="244">
        <v>5757</v>
      </c>
      <c r="G7" s="245">
        <v>80689</v>
      </c>
      <c r="H7" s="246" t="s">
        <v>22</v>
      </c>
      <c r="I7" s="3"/>
    </row>
    <row r="8" spans="1:11" ht="12.75">
      <c r="A8" s="247" t="s">
        <v>40</v>
      </c>
      <c r="B8" s="211">
        <f t="shared" si="0"/>
        <v>14.915208653946721</v>
      </c>
      <c r="C8" s="211">
        <f t="shared" si="1"/>
        <v>4.1688785933754806</v>
      </c>
      <c r="D8" s="211">
        <f t="shared" si="2"/>
        <v>21.267693361037281</v>
      </c>
      <c r="E8" s="243">
        <v>99826</v>
      </c>
      <c r="F8" s="244">
        <v>10366</v>
      </c>
      <c r="G8" s="245">
        <v>89460</v>
      </c>
      <c r="H8" s="246" t="s">
        <v>23</v>
      </c>
      <c r="I8" s="3"/>
    </row>
    <row r="9" spans="1:11" ht="12.75">
      <c r="A9" s="247" t="s">
        <v>41</v>
      </c>
      <c r="B9" s="211">
        <f t="shared" si="0"/>
        <v>2.8836528261291816</v>
      </c>
      <c r="C9" s="211">
        <f t="shared" si="1"/>
        <v>2.6076605054453617</v>
      </c>
      <c r="D9" s="211">
        <f t="shared" si="2"/>
        <v>3.046800336631498</v>
      </c>
      <c r="E9" s="243">
        <v>19300</v>
      </c>
      <c r="F9" s="244">
        <v>6484</v>
      </c>
      <c r="G9" s="245">
        <v>12816</v>
      </c>
      <c r="H9" s="246" t="s">
        <v>24</v>
      </c>
      <c r="I9" s="3"/>
    </row>
    <row r="10" spans="1:11" ht="12.75">
      <c r="A10" s="247" t="s">
        <v>42</v>
      </c>
      <c r="B10" s="211">
        <f t="shared" si="0"/>
        <v>2.7451478432368628</v>
      </c>
      <c r="C10" s="211">
        <f t="shared" si="1"/>
        <v>2.5959976191625245</v>
      </c>
      <c r="D10" s="211">
        <f t="shared" si="2"/>
        <v>2.8333151070516691</v>
      </c>
      <c r="E10" s="243">
        <v>18373</v>
      </c>
      <c r="F10" s="244">
        <v>6455</v>
      </c>
      <c r="G10" s="245">
        <v>11918</v>
      </c>
      <c r="H10" s="248" t="s">
        <v>25</v>
      </c>
      <c r="I10" s="3"/>
    </row>
    <row r="11" spans="1:11" ht="12.75">
      <c r="A11" s="247" t="s">
        <v>49</v>
      </c>
      <c r="B11" s="211">
        <f t="shared" si="0"/>
        <v>3.8074676149352298</v>
      </c>
      <c r="C11" s="211">
        <f t="shared" si="1"/>
        <v>2.2119267088139249</v>
      </c>
      <c r="D11" s="211">
        <f t="shared" si="2"/>
        <v>4.7506406934228478</v>
      </c>
      <c r="E11" s="243">
        <v>25483</v>
      </c>
      <c r="F11" s="244">
        <v>5500</v>
      </c>
      <c r="G11" s="245">
        <v>19983</v>
      </c>
      <c r="H11" s="248" t="s">
        <v>26</v>
      </c>
      <c r="I11" s="3"/>
    </row>
    <row r="12" spans="1:11" ht="12.75">
      <c r="A12" s="247" t="s">
        <v>50</v>
      </c>
      <c r="B12" s="211">
        <f t="shared" si="0"/>
        <v>0.64979306429201089</v>
      </c>
      <c r="C12" s="211">
        <f t="shared" si="1"/>
        <v>0.49185206634171452</v>
      </c>
      <c r="D12" s="211">
        <f t="shared" si="2"/>
        <v>0.74315682368212099</v>
      </c>
      <c r="E12" s="243">
        <v>4349</v>
      </c>
      <c r="F12" s="244">
        <v>1223</v>
      </c>
      <c r="G12" s="245">
        <v>3126</v>
      </c>
      <c r="H12" s="249" t="s">
        <v>27</v>
      </c>
      <c r="I12" s="3"/>
    </row>
    <row r="13" spans="1:11" ht="25.5">
      <c r="A13" s="247" t="s">
        <v>43</v>
      </c>
      <c r="B13" s="211">
        <f t="shared" si="0"/>
        <v>2.6846359575072092</v>
      </c>
      <c r="C13" s="211">
        <f t="shared" si="1"/>
        <v>2.9531232405128454</v>
      </c>
      <c r="D13" s="211">
        <f t="shared" si="2"/>
        <v>2.5259249045497554</v>
      </c>
      <c r="E13" s="243">
        <v>17968</v>
      </c>
      <c r="F13" s="244">
        <v>7343</v>
      </c>
      <c r="G13" s="245">
        <v>10625</v>
      </c>
      <c r="H13" s="248" t="s">
        <v>145</v>
      </c>
      <c r="I13" s="3"/>
    </row>
    <row r="14" spans="1:11" ht="12.75">
      <c r="A14" s="247" t="s">
        <v>44</v>
      </c>
      <c r="B14" s="211">
        <f t="shared" si="0"/>
        <v>12.238192711679542</v>
      </c>
      <c r="C14" s="211">
        <f t="shared" si="1"/>
        <v>22.185624889403666</v>
      </c>
      <c r="D14" s="211">
        <f t="shared" si="2"/>
        <v>6.3579610020968156</v>
      </c>
      <c r="E14" s="243">
        <v>81909</v>
      </c>
      <c r="F14" s="244">
        <v>55165</v>
      </c>
      <c r="G14" s="245">
        <v>26744</v>
      </c>
      <c r="H14" s="248" t="s">
        <v>29</v>
      </c>
      <c r="I14" s="3"/>
    </row>
    <row r="15" spans="1:11" ht="12.75">
      <c r="A15" s="247" t="s">
        <v>45</v>
      </c>
      <c r="B15" s="211">
        <f t="shared" si="0"/>
        <v>29.38935289635285</v>
      </c>
      <c r="C15" s="211">
        <f t="shared" si="1"/>
        <v>43.928462268552032</v>
      </c>
      <c r="D15" s="211">
        <f t="shared" si="2"/>
        <v>20.794840218905566</v>
      </c>
      <c r="E15" s="243">
        <v>196700</v>
      </c>
      <c r="F15" s="244">
        <v>109229</v>
      </c>
      <c r="G15" s="245">
        <v>87471</v>
      </c>
      <c r="H15" s="248" t="s">
        <v>30</v>
      </c>
      <c r="I15" s="3"/>
    </row>
    <row r="16" spans="1:11" ht="12.75">
      <c r="A16" s="247" t="s">
        <v>51</v>
      </c>
      <c r="B16" s="211">
        <f t="shared" si="0"/>
        <v>5.1342467390817133</v>
      </c>
      <c r="C16" s="211">
        <f t="shared" si="1"/>
        <v>6.7781477727908879</v>
      </c>
      <c r="D16" s="211">
        <f t="shared" si="2"/>
        <v>4.1624865085893328</v>
      </c>
      <c r="E16" s="243">
        <v>34363</v>
      </c>
      <c r="F16" s="244">
        <v>16854</v>
      </c>
      <c r="G16" s="245">
        <v>17509</v>
      </c>
      <c r="H16" s="248" t="s">
        <v>146</v>
      </c>
      <c r="I16" s="3"/>
    </row>
    <row r="17" spans="1:17" ht="12.75">
      <c r="A17" s="247" t="s">
        <v>46</v>
      </c>
      <c r="B17" s="211">
        <f t="shared" si="0"/>
        <v>1.3031720181087421</v>
      </c>
      <c r="C17" s="211">
        <f t="shared" si="1"/>
        <v>2.2951755867638304</v>
      </c>
      <c r="D17" s="211">
        <f t="shared" si="2"/>
        <v>0.71676833762047176</v>
      </c>
      <c r="E17" s="243">
        <v>8722</v>
      </c>
      <c r="F17" s="244">
        <v>5707</v>
      </c>
      <c r="G17" s="245">
        <v>3015</v>
      </c>
      <c r="H17" s="246" t="s">
        <v>32</v>
      </c>
      <c r="I17" s="3"/>
    </row>
    <row r="18" spans="1:17" ht="12.75">
      <c r="A18" s="247" t="s">
        <v>128</v>
      </c>
      <c r="B18" s="211">
        <f t="shared" si="0"/>
        <v>4.0968787819928583</v>
      </c>
      <c r="C18" s="211">
        <f t="shared" si="1"/>
        <v>2.051461480301787</v>
      </c>
      <c r="D18" s="211">
        <f t="shared" si="2"/>
        <v>5.3059875712607996</v>
      </c>
      <c r="E18" s="243">
        <v>27420</v>
      </c>
      <c r="F18" s="244">
        <v>5101</v>
      </c>
      <c r="G18" s="245">
        <v>22319</v>
      </c>
      <c r="H18" s="246" t="s">
        <v>131</v>
      </c>
      <c r="I18" s="3"/>
    </row>
    <row r="19" spans="1:17" ht="13.5" thickBot="1">
      <c r="A19" s="250" t="s">
        <v>47</v>
      </c>
      <c r="B19" s="233">
        <f t="shared" si="0"/>
        <v>6.9676821706584597</v>
      </c>
      <c r="C19" s="233">
        <f t="shared" si="1"/>
        <v>5.0729533645416085</v>
      </c>
      <c r="D19" s="233">
        <f t="shared" si="2"/>
        <v>8.0877143767324871</v>
      </c>
      <c r="E19" s="243">
        <v>46634</v>
      </c>
      <c r="F19" s="244">
        <v>12614</v>
      </c>
      <c r="G19" s="245">
        <v>34020</v>
      </c>
      <c r="H19" s="246" t="s">
        <v>147</v>
      </c>
      <c r="I19" s="3"/>
    </row>
    <row r="20" spans="1:17" ht="16.5" thickBot="1">
      <c r="A20" s="234" t="s">
        <v>65</v>
      </c>
      <c r="B20" s="235">
        <f t="shared" si="0"/>
        <v>100</v>
      </c>
      <c r="C20" s="235">
        <f t="shared" si="1"/>
        <v>100</v>
      </c>
      <c r="D20" s="235">
        <f t="shared" si="2"/>
        <v>100</v>
      </c>
      <c r="E20" s="251">
        <v>669290</v>
      </c>
      <c r="F20" s="251">
        <v>248652</v>
      </c>
      <c r="G20" s="251">
        <v>420638</v>
      </c>
      <c r="H20" s="234" t="s">
        <v>34</v>
      </c>
      <c r="I20" s="3"/>
    </row>
    <row r="21" spans="1:17">
      <c r="G21" s="11"/>
      <c r="O21" s="1"/>
      <c r="P21" s="1"/>
      <c r="Q21" s="1"/>
    </row>
    <row r="22" spans="1:17" ht="12" customHeight="1">
      <c r="O22" s="1"/>
      <c r="P22" s="1"/>
      <c r="Q22" s="1"/>
    </row>
    <row r="23" spans="1:17" ht="12" customHeight="1">
      <c r="M23" s="1"/>
      <c r="N23" s="1"/>
      <c r="O23" s="1"/>
      <c r="P23" s="1"/>
      <c r="Q23" s="1"/>
    </row>
  </sheetData>
  <mergeCells count="6">
    <mergeCell ref="A3:A5"/>
    <mergeCell ref="H3:H5"/>
    <mergeCell ref="A1:D1"/>
    <mergeCell ref="E1:H1"/>
    <mergeCell ref="E3:G3"/>
    <mergeCell ref="B3:D3"/>
  </mergeCells>
  <pageMargins left="0.05" right="0.0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zoomScaleNormal="100" workbookViewId="0">
      <selection activeCell="A2" sqref="A2:D2"/>
    </sheetView>
  </sheetViews>
  <sheetFormatPr baseColWidth="10" defaultRowHeight="12" customHeight="1"/>
  <cols>
    <col min="1" max="1" width="20" customWidth="1"/>
    <col min="2" max="7" width="16" customWidth="1"/>
    <col min="8" max="8" width="20" customWidth="1"/>
    <col min="9" max="10" width="8" customWidth="1"/>
    <col min="11" max="11" width="10" customWidth="1"/>
  </cols>
  <sheetData>
    <row r="1" spans="1:12" s="219" customFormat="1" ht="12.75">
      <c r="A1" s="197"/>
      <c r="B1" s="197"/>
      <c r="C1" s="197"/>
      <c r="D1" s="197"/>
      <c r="E1" s="197"/>
      <c r="F1" s="197"/>
      <c r="G1" s="197"/>
      <c r="H1" s="197"/>
      <c r="I1" s="60"/>
      <c r="J1" s="60"/>
      <c r="K1" s="60"/>
      <c r="L1" s="60"/>
    </row>
    <row r="2" spans="1:12" s="219" customFormat="1" ht="63" customHeight="1">
      <c r="A2" s="259" t="s">
        <v>136</v>
      </c>
      <c r="B2" s="259"/>
      <c r="C2" s="259"/>
      <c r="D2" s="259"/>
      <c r="E2" s="350" t="s">
        <v>135</v>
      </c>
      <c r="F2" s="350"/>
      <c r="G2" s="350"/>
      <c r="H2" s="350"/>
      <c r="I2" s="220"/>
      <c r="J2" s="60"/>
      <c r="K2" s="220"/>
      <c r="L2" s="60"/>
    </row>
    <row r="3" spans="1:12" s="219" customFormat="1" ht="14.25" customHeight="1" thickBot="1">
      <c r="A3" s="221"/>
      <c r="B3" s="222"/>
      <c r="C3" s="222"/>
      <c r="D3" s="222"/>
      <c r="E3" s="222"/>
      <c r="F3" s="222"/>
      <c r="G3" s="222"/>
      <c r="H3" s="222"/>
      <c r="I3" s="220"/>
      <c r="J3" s="220"/>
      <c r="K3" s="220"/>
      <c r="L3" s="60"/>
    </row>
    <row r="4" spans="1:12" s="219" customFormat="1" ht="13.5" thickBot="1">
      <c r="A4" s="365" t="s">
        <v>66</v>
      </c>
      <c r="B4" s="366" t="s">
        <v>62</v>
      </c>
      <c r="C4" s="366"/>
      <c r="D4" s="366"/>
      <c r="E4" s="365" t="s">
        <v>61</v>
      </c>
      <c r="F4" s="365"/>
      <c r="G4" s="356"/>
      <c r="H4" s="365" t="s">
        <v>67</v>
      </c>
      <c r="I4" s="60"/>
      <c r="J4" s="60"/>
      <c r="K4" s="60"/>
      <c r="L4" s="60"/>
    </row>
    <row r="5" spans="1:12" s="219" customFormat="1" ht="13.5" thickBot="1">
      <c r="A5" s="365"/>
      <c r="B5" s="198" t="s">
        <v>34</v>
      </c>
      <c r="C5" s="69" t="s">
        <v>36</v>
      </c>
      <c r="D5" s="69" t="s">
        <v>35</v>
      </c>
      <c r="E5" s="69" t="s">
        <v>34</v>
      </c>
      <c r="F5" s="69" t="s">
        <v>36</v>
      </c>
      <c r="G5" s="198" t="s">
        <v>35</v>
      </c>
      <c r="H5" s="365"/>
      <c r="I5" s="60"/>
      <c r="J5" s="60"/>
      <c r="K5" s="60"/>
      <c r="L5" s="60"/>
    </row>
    <row r="6" spans="1:12" s="219" customFormat="1" ht="13.5" thickBot="1">
      <c r="A6" s="365"/>
      <c r="B6" s="198" t="s">
        <v>3</v>
      </c>
      <c r="C6" s="201" t="s">
        <v>1</v>
      </c>
      <c r="D6" s="201" t="s">
        <v>2</v>
      </c>
      <c r="E6" s="69" t="s">
        <v>3</v>
      </c>
      <c r="F6" s="201" t="s">
        <v>1</v>
      </c>
      <c r="G6" s="223" t="s">
        <v>2</v>
      </c>
      <c r="H6" s="365"/>
      <c r="I6" s="60"/>
      <c r="J6" s="60"/>
      <c r="K6" s="60"/>
      <c r="L6" s="60"/>
    </row>
    <row r="7" spans="1:12" s="219" customFormat="1" ht="14.25" customHeight="1">
      <c r="A7" s="224" t="s">
        <v>63</v>
      </c>
      <c r="B7" s="225">
        <f>(E7/$E$17)*100</f>
        <v>2.1355466240344243</v>
      </c>
      <c r="C7" s="225">
        <f>(F7/$F$17)*100</f>
        <v>1.1035503434518927</v>
      </c>
      <c r="D7" s="225">
        <f>(G7/$G$17)*100</f>
        <v>2.7455912209548354</v>
      </c>
      <c r="E7" s="226">
        <v>14293</v>
      </c>
      <c r="F7" s="227">
        <v>2744</v>
      </c>
      <c r="G7" s="228">
        <v>11549</v>
      </c>
      <c r="H7" s="229" t="s">
        <v>52</v>
      </c>
      <c r="I7" s="59"/>
      <c r="J7" s="60"/>
      <c r="K7" s="60"/>
      <c r="L7" s="60"/>
    </row>
    <row r="8" spans="1:12" s="219" customFormat="1" ht="12.75">
      <c r="A8" s="230" t="s">
        <v>4</v>
      </c>
      <c r="B8" s="211">
        <f t="shared" ref="B8:B17" si="0">(E8/$E$17)*100</f>
        <v>9.0613934169044814</v>
      </c>
      <c r="C8" s="211">
        <f t="shared" ref="C8:C17" si="1">(F8/$F$17)*100</f>
        <v>4.1781284687032478</v>
      </c>
      <c r="D8" s="211">
        <f t="shared" ref="D8:D17" si="2">(G8/$G$17)*100</f>
        <v>11.948040833210504</v>
      </c>
      <c r="E8" s="226">
        <v>60647</v>
      </c>
      <c r="F8" s="227">
        <v>10389</v>
      </c>
      <c r="G8" s="228">
        <v>50258</v>
      </c>
      <c r="H8" s="229" t="s">
        <v>53</v>
      </c>
      <c r="I8" s="59"/>
      <c r="J8" s="60"/>
      <c r="K8" s="60"/>
      <c r="L8" s="60"/>
    </row>
    <row r="9" spans="1:12" s="219" customFormat="1" ht="12.75">
      <c r="A9" s="230" t="s">
        <v>5</v>
      </c>
      <c r="B9" s="211">
        <f t="shared" si="0"/>
        <v>11.222190679675476</v>
      </c>
      <c r="C9" s="211">
        <f t="shared" si="1"/>
        <v>9.3041680742563901</v>
      </c>
      <c r="D9" s="211">
        <f t="shared" si="2"/>
        <v>12.355992563677081</v>
      </c>
      <c r="E9" s="226">
        <v>75109</v>
      </c>
      <c r="F9" s="227">
        <v>23135</v>
      </c>
      <c r="G9" s="228">
        <v>51974</v>
      </c>
      <c r="H9" s="229" t="s">
        <v>54</v>
      </c>
      <c r="I9" s="59"/>
      <c r="J9" s="60"/>
      <c r="K9" s="60"/>
      <c r="L9" s="60"/>
    </row>
    <row r="10" spans="1:12" s="219" customFormat="1" ht="12.75">
      <c r="A10" s="230" t="s">
        <v>6</v>
      </c>
      <c r="B10" s="211">
        <f t="shared" si="0"/>
        <v>13.973165593390011</v>
      </c>
      <c r="C10" s="211">
        <f t="shared" si="1"/>
        <v>17.487090391390378</v>
      </c>
      <c r="D10" s="211">
        <f t="shared" si="2"/>
        <v>11.895977063413197</v>
      </c>
      <c r="E10" s="226">
        <v>93521</v>
      </c>
      <c r="F10" s="227">
        <v>43482</v>
      </c>
      <c r="G10" s="228">
        <v>50039</v>
      </c>
      <c r="H10" s="229" t="s">
        <v>55</v>
      </c>
      <c r="I10" s="59"/>
      <c r="J10" s="60"/>
      <c r="K10" s="60"/>
      <c r="L10" s="60"/>
    </row>
    <row r="11" spans="1:12" s="219" customFormat="1" ht="12.75">
      <c r="A11" s="230" t="s">
        <v>7</v>
      </c>
      <c r="B11" s="211">
        <f t="shared" si="0"/>
        <v>16.306683201601697</v>
      </c>
      <c r="C11" s="211">
        <f t="shared" si="1"/>
        <v>21.118269710277819</v>
      </c>
      <c r="D11" s="211">
        <f t="shared" si="2"/>
        <v>13.462407105397039</v>
      </c>
      <c r="E11" s="226">
        <v>109139</v>
      </c>
      <c r="F11" s="227">
        <v>52511</v>
      </c>
      <c r="G11" s="228">
        <v>56628</v>
      </c>
      <c r="H11" s="229" t="s">
        <v>56</v>
      </c>
      <c r="I11" s="59"/>
      <c r="J11" s="60"/>
      <c r="K11" s="60"/>
      <c r="L11" s="60"/>
    </row>
    <row r="12" spans="1:12" s="219" customFormat="1" ht="12.75">
      <c r="A12" s="230" t="s">
        <v>8</v>
      </c>
      <c r="B12" s="211">
        <f t="shared" si="0"/>
        <v>16.007112014224028</v>
      </c>
      <c r="C12" s="211">
        <f t="shared" si="1"/>
        <v>18.135788169811622</v>
      </c>
      <c r="D12" s="211">
        <f t="shared" si="2"/>
        <v>14.748786367375272</v>
      </c>
      <c r="E12" s="226">
        <v>107134</v>
      </c>
      <c r="F12" s="227">
        <v>45095</v>
      </c>
      <c r="G12" s="228">
        <v>62039</v>
      </c>
      <c r="H12" s="229" t="s">
        <v>57</v>
      </c>
      <c r="I12" s="59"/>
      <c r="J12" s="60"/>
      <c r="K12" s="60"/>
      <c r="L12" s="60"/>
    </row>
    <row r="13" spans="1:12" s="219" customFormat="1" ht="12.75">
      <c r="A13" s="230" t="s">
        <v>9</v>
      </c>
      <c r="B13" s="211">
        <f t="shared" si="0"/>
        <v>15.331470662941326</v>
      </c>
      <c r="C13" s="211">
        <f t="shared" si="1"/>
        <v>15.27998970448659</v>
      </c>
      <c r="D13" s="211">
        <f t="shared" si="2"/>
        <v>15.361902633618454</v>
      </c>
      <c r="E13" s="226">
        <v>102612</v>
      </c>
      <c r="F13" s="227">
        <v>37994</v>
      </c>
      <c r="G13" s="228">
        <v>64618</v>
      </c>
      <c r="H13" s="229" t="s">
        <v>58</v>
      </c>
      <c r="I13" s="59"/>
      <c r="J13" s="60"/>
      <c r="K13" s="60"/>
      <c r="L13" s="60"/>
    </row>
    <row r="14" spans="1:12" s="219" customFormat="1" ht="12.75">
      <c r="A14" s="230" t="s">
        <v>10</v>
      </c>
      <c r="B14" s="211">
        <f t="shared" si="0"/>
        <v>10.902299451657726</v>
      </c>
      <c r="C14" s="211">
        <f t="shared" si="1"/>
        <v>10.558531602400141</v>
      </c>
      <c r="D14" s="211">
        <f t="shared" si="2"/>
        <v>11.105511152107038</v>
      </c>
      <c r="E14" s="226">
        <v>72968</v>
      </c>
      <c r="F14" s="227">
        <v>26254</v>
      </c>
      <c r="G14" s="228">
        <v>46714</v>
      </c>
      <c r="H14" s="229" t="s">
        <v>59</v>
      </c>
      <c r="I14" s="59"/>
      <c r="J14" s="60"/>
      <c r="K14" s="60"/>
      <c r="L14" s="60"/>
    </row>
    <row r="15" spans="1:12" s="219" customFormat="1" ht="12.75">
      <c r="A15" s="231" t="s">
        <v>64</v>
      </c>
      <c r="B15" s="211">
        <f t="shared" si="0"/>
        <v>3.2032452300198715</v>
      </c>
      <c r="C15" s="211">
        <f t="shared" si="1"/>
        <v>2.595193282177501</v>
      </c>
      <c r="D15" s="211">
        <f t="shared" si="2"/>
        <v>3.5626833524313071</v>
      </c>
      <c r="E15" s="226">
        <v>21439</v>
      </c>
      <c r="F15" s="227">
        <v>6453</v>
      </c>
      <c r="G15" s="228">
        <v>14986</v>
      </c>
      <c r="H15" s="229" t="s">
        <v>60</v>
      </c>
      <c r="I15" s="59"/>
      <c r="J15" s="60"/>
      <c r="K15" s="60"/>
      <c r="L15" s="60"/>
    </row>
    <row r="16" spans="1:12" s="219" customFormat="1" ht="13.5" thickBot="1">
      <c r="A16" s="232" t="s">
        <v>73</v>
      </c>
      <c r="B16" s="233">
        <f t="shared" si="0"/>
        <v>1.8568931255509569</v>
      </c>
      <c r="C16" s="233">
        <f>(H20/$F$17)*100</f>
        <v>0</v>
      </c>
      <c r="D16" s="233">
        <f>(I20/$G$17)*100</f>
        <v>0</v>
      </c>
      <c r="E16" s="226">
        <v>12428</v>
      </c>
      <c r="F16" s="227">
        <v>595</v>
      </c>
      <c r="G16" s="228">
        <v>11833</v>
      </c>
      <c r="H16" s="229" t="s">
        <v>129</v>
      </c>
      <c r="I16" s="59"/>
      <c r="J16" s="60"/>
      <c r="K16" s="60"/>
      <c r="L16" s="60"/>
    </row>
    <row r="17" spans="1:12" s="219" customFormat="1" ht="16.5" thickBot="1">
      <c r="A17" s="234" t="s">
        <v>65</v>
      </c>
      <c r="B17" s="235">
        <f t="shared" si="0"/>
        <v>100</v>
      </c>
      <c r="C17" s="216">
        <f t="shared" si="1"/>
        <v>100</v>
      </c>
      <c r="D17" s="215">
        <f t="shared" si="2"/>
        <v>100</v>
      </c>
      <c r="E17" s="236">
        <v>669290</v>
      </c>
      <c r="F17" s="237">
        <v>248652</v>
      </c>
      <c r="G17" s="238">
        <v>420638</v>
      </c>
      <c r="H17" s="217" t="s">
        <v>34</v>
      </c>
      <c r="I17" s="59"/>
      <c r="J17" s="60"/>
      <c r="K17" s="60"/>
      <c r="L17" s="60"/>
    </row>
    <row r="18" spans="1:12" s="219" customFormat="1" ht="12" customHeight="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</sheetData>
  <mergeCells count="6">
    <mergeCell ref="E4:G4"/>
    <mergeCell ref="E2:H2"/>
    <mergeCell ref="A4:A6"/>
    <mergeCell ref="H4:H6"/>
    <mergeCell ref="B4:D4"/>
    <mergeCell ref="A2:D2"/>
  </mergeCells>
  <pageMargins left="0.05" right="0.05" top="0.5" bottom="0.5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Normal="100" workbookViewId="0">
      <selection activeCell="A3" sqref="A3:D3"/>
    </sheetView>
  </sheetViews>
  <sheetFormatPr baseColWidth="10" defaultRowHeight="12" customHeight="1"/>
  <cols>
    <col min="1" max="1" width="25.28515625" customWidth="1"/>
    <col min="2" max="2" width="8.42578125" bestFit="1" customWidth="1"/>
    <col min="3" max="3" width="11.140625" customWidth="1"/>
    <col min="4" max="4" width="7" bestFit="1" customWidth="1"/>
    <col min="5" max="5" width="9.28515625" customWidth="1"/>
    <col min="6" max="6" width="12" customWidth="1"/>
    <col min="7" max="7" width="12.5703125" customWidth="1"/>
    <col min="8" max="8" width="14.7109375" customWidth="1"/>
    <col min="9" max="9" width="8" customWidth="1"/>
    <col min="10" max="10" width="15.140625" customWidth="1"/>
    <col min="11" max="11" width="10" customWidth="1"/>
  </cols>
  <sheetData>
    <row r="1" spans="1:11" ht="12.7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2.75">
      <c r="A2" s="194"/>
      <c r="B2" s="194"/>
      <c r="C2" s="194"/>
      <c r="D2" s="194"/>
      <c r="E2" s="194"/>
      <c r="F2" s="194"/>
      <c r="G2" s="194"/>
      <c r="H2" s="194"/>
      <c r="I2" s="60"/>
      <c r="J2" s="60"/>
      <c r="K2" s="60"/>
    </row>
    <row r="3" spans="1:11" s="195" customFormat="1" ht="34.15" customHeight="1">
      <c r="A3" s="349" t="s">
        <v>149</v>
      </c>
      <c r="B3" s="349"/>
      <c r="C3" s="349"/>
      <c r="D3" s="349"/>
      <c r="E3" s="350" t="s">
        <v>148</v>
      </c>
      <c r="F3" s="350"/>
      <c r="G3" s="350"/>
      <c r="H3" s="350"/>
      <c r="I3" s="33"/>
      <c r="J3" s="33"/>
      <c r="K3" s="33"/>
    </row>
    <row r="4" spans="1:11" ht="13.5" thickBot="1">
      <c r="A4" s="196" t="s">
        <v>0</v>
      </c>
      <c r="B4" s="197"/>
      <c r="C4" s="197"/>
      <c r="D4" s="197"/>
      <c r="E4" s="197"/>
      <c r="F4" s="197"/>
      <c r="G4" s="197"/>
      <c r="H4" s="197"/>
      <c r="I4" s="60"/>
      <c r="J4" s="60"/>
      <c r="K4" s="60"/>
    </row>
    <row r="5" spans="1:11" ht="13.5" thickBot="1">
      <c r="A5" s="359" t="s">
        <v>151</v>
      </c>
      <c r="B5" s="362" t="s">
        <v>62</v>
      </c>
      <c r="C5" s="363"/>
      <c r="D5" s="364"/>
      <c r="E5" s="356" t="s">
        <v>61</v>
      </c>
      <c r="F5" s="357"/>
      <c r="G5" s="358"/>
      <c r="H5" s="359" t="s">
        <v>150</v>
      </c>
      <c r="I5" s="60"/>
      <c r="J5" s="60"/>
      <c r="K5" s="60"/>
    </row>
    <row r="6" spans="1:11" ht="13.5" thickBot="1">
      <c r="A6" s="360"/>
      <c r="B6" s="199" t="s">
        <v>34</v>
      </c>
      <c r="C6" s="69" t="s">
        <v>36</v>
      </c>
      <c r="D6" s="200" t="s">
        <v>35</v>
      </c>
      <c r="E6" s="69" t="s">
        <v>34</v>
      </c>
      <c r="F6" s="69" t="s">
        <v>36</v>
      </c>
      <c r="G6" s="69" t="s">
        <v>35</v>
      </c>
      <c r="H6" s="360"/>
      <c r="I6" s="60"/>
      <c r="J6" s="60"/>
      <c r="K6" s="60"/>
    </row>
    <row r="7" spans="1:11" ht="13.5" thickBot="1">
      <c r="A7" s="361"/>
      <c r="B7" s="199" t="s">
        <v>3</v>
      </c>
      <c r="C7" s="201" t="s">
        <v>1</v>
      </c>
      <c r="D7" s="202" t="s">
        <v>2</v>
      </c>
      <c r="E7" s="69" t="s">
        <v>3</v>
      </c>
      <c r="F7" s="201" t="s">
        <v>1</v>
      </c>
      <c r="G7" s="201" t="s">
        <v>2</v>
      </c>
      <c r="H7" s="361"/>
      <c r="I7" s="60"/>
      <c r="J7" s="60"/>
      <c r="K7" s="60"/>
    </row>
    <row r="8" spans="1:11" ht="12.75">
      <c r="A8" s="203" t="s">
        <v>11</v>
      </c>
      <c r="B8" s="204">
        <v>32.299999999999997</v>
      </c>
      <c r="C8" s="205">
        <f>(F8/$F$13)*100</f>
        <v>31.294339076299405</v>
      </c>
      <c r="D8" s="204">
        <f>(G8/$G$13)*100</f>
        <v>32.818242764562406</v>
      </c>
      <c r="E8" s="206">
        <v>215860</v>
      </c>
      <c r="F8" s="207">
        <v>77814</v>
      </c>
      <c r="G8" s="207">
        <v>138046</v>
      </c>
      <c r="H8" s="79" t="s">
        <v>68</v>
      </c>
      <c r="I8" s="59"/>
      <c r="J8" s="59"/>
      <c r="K8" s="60"/>
    </row>
    <row r="9" spans="1:11" ht="12.75">
      <c r="A9" s="208" t="s">
        <v>12</v>
      </c>
      <c r="B9" s="204">
        <v>65.099999999999994</v>
      </c>
      <c r="C9" s="205">
        <f t="shared" ref="C9:C13" si="0">(F9/$F$13)*100</f>
        <v>65.645158695687144</v>
      </c>
      <c r="D9" s="204">
        <f t="shared" ref="D9:D13" si="1">(G9/$G$13)*100</f>
        <v>64.748786367375274</v>
      </c>
      <c r="E9" s="206">
        <v>435586</v>
      </c>
      <c r="F9" s="207">
        <v>163228</v>
      </c>
      <c r="G9" s="207">
        <v>272358</v>
      </c>
      <c r="H9" s="79" t="s">
        <v>69</v>
      </c>
      <c r="I9" s="59"/>
      <c r="J9" s="59"/>
      <c r="K9" s="60"/>
    </row>
    <row r="10" spans="1:11" ht="12.75">
      <c r="A10" s="208" t="s">
        <v>13</v>
      </c>
      <c r="B10" s="204">
        <v>0.4</v>
      </c>
      <c r="C10" s="205">
        <f t="shared" si="0"/>
        <v>1.0215079709795216</v>
      </c>
      <c r="D10" s="204">
        <f t="shared" si="1"/>
        <v>9.2954036487431002E-2</v>
      </c>
      <c r="E10" s="206">
        <v>2931</v>
      </c>
      <c r="F10" s="207">
        <v>2540</v>
      </c>
      <c r="G10" s="207">
        <v>391</v>
      </c>
      <c r="H10" s="79" t="s">
        <v>70</v>
      </c>
      <c r="I10" s="59"/>
      <c r="J10" s="60"/>
      <c r="K10" s="60"/>
    </row>
    <row r="11" spans="1:11" ht="12.75">
      <c r="A11" s="208" t="s">
        <v>152</v>
      </c>
      <c r="B11" s="204">
        <v>0.7</v>
      </c>
      <c r="C11" s="205">
        <f t="shared" si="0"/>
        <v>1.6263693837170019</v>
      </c>
      <c r="D11" s="204">
        <f t="shared" si="1"/>
        <v>0.22465873268701356</v>
      </c>
      <c r="E11" s="206">
        <v>4989</v>
      </c>
      <c r="F11" s="207">
        <v>4044</v>
      </c>
      <c r="G11" s="207">
        <v>945</v>
      </c>
      <c r="H11" s="79" t="s">
        <v>71</v>
      </c>
      <c r="I11" s="59"/>
      <c r="J11" s="60"/>
      <c r="K11" s="60"/>
    </row>
    <row r="12" spans="1:11" ht="13.5" thickBot="1">
      <c r="A12" s="209" t="s">
        <v>73</v>
      </c>
      <c r="B12" s="210">
        <v>1.48</v>
      </c>
      <c r="C12" s="211">
        <f t="shared" si="0"/>
        <v>0.41262487331692482</v>
      </c>
      <c r="D12" s="210">
        <f t="shared" si="1"/>
        <v>2.1153580988878802</v>
      </c>
      <c r="E12" s="212">
        <v>9924</v>
      </c>
      <c r="F12" s="213">
        <v>1026</v>
      </c>
      <c r="G12" s="213">
        <v>8898</v>
      </c>
      <c r="H12" s="84" t="s">
        <v>72</v>
      </c>
      <c r="I12" s="59"/>
      <c r="J12" s="60"/>
      <c r="K12" s="60"/>
    </row>
    <row r="13" spans="1:11" s="145" customFormat="1" ht="13.5" thickBot="1">
      <c r="A13" s="25" t="s">
        <v>65</v>
      </c>
      <c r="B13" s="214">
        <v>100</v>
      </c>
      <c r="C13" s="215">
        <f t="shared" si="0"/>
        <v>100</v>
      </c>
      <c r="D13" s="216">
        <f t="shared" si="1"/>
        <v>100</v>
      </c>
      <c r="E13" s="28">
        <f>SUM(E8:E12)</f>
        <v>669290</v>
      </c>
      <c r="F13" s="28">
        <f>SUM(F8:F12)</f>
        <v>248652</v>
      </c>
      <c r="G13" s="28">
        <f>SUM(G8:G12)</f>
        <v>420638</v>
      </c>
      <c r="H13" s="217" t="s">
        <v>34</v>
      </c>
      <c r="I13" s="218"/>
      <c r="J13" s="58"/>
      <c r="K13" s="58"/>
    </row>
    <row r="14" spans="1:11"/>
  </sheetData>
  <mergeCells count="6">
    <mergeCell ref="E5:G5"/>
    <mergeCell ref="A5:A7"/>
    <mergeCell ref="H5:H7"/>
    <mergeCell ref="B5:D5"/>
    <mergeCell ref="E3:H3"/>
    <mergeCell ref="A3:D3"/>
  </mergeCells>
  <pageMargins left="0.05" right="0.05" top="0.5" bottom="0.5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zoomScaleNormal="100" workbookViewId="0">
      <selection activeCell="A3" sqref="A3:D3"/>
    </sheetView>
  </sheetViews>
  <sheetFormatPr baseColWidth="10" defaultRowHeight="12" customHeight="1"/>
  <cols>
    <col min="1" max="1" width="48.140625" customWidth="1"/>
    <col min="2" max="2" width="11" bestFit="1" customWidth="1"/>
    <col min="3" max="4" width="13" customWidth="1"/>
    <col min="5" max="5" width="12.7109375" bestFit="1" customWidth="1"/>
    <col min="6" max="7" width="12" customWidth="1"/>
    <col min="8" max="8" width="15.85546875" customWidth="1"/>
    <col min="9" max="10" width="8" customWidth="1"/>
    <col min="11" max="11" width="10" customWidth="1"/>
  </cols>
  <sheetData>
    <row r="1" spans="1:11"/>
    <row r="2" spans="1:11"/>
    <row r="3" spans="1:11" ht="41.1" customHeight="1" thickBot="1">
      <c r="A3" s="349" t="s">
        <v>144</v>
      </c>
      <c r="B3" s="349"/>
      <c r="C3" s="349"/>
      <c r="D3" s="349"/>
      <c r="E3" s="350" t="s">
        <v>143</v>
      </c>
      <c r="F3" s="350"/>
      <c r="G3" s="350"/>
      <c r="H3" s="350"/>
      <c r="I3" s="2"/>
      <c r="K3" s="1"/>
    </row>
    <row r="4" spans="1:11" ht="12.75" customHeight="1" thickBot="1">
      <c r="A4" s="351" t="s">
        <v>87</v>
      </c>
      <c r="B4" s="347" t="s">
        <v>62</v>
      </c>
      <c r="C4" s="347"/>
      <c r="D4" s="347"/>
      <c r="E4" s="348" t="s">
        <v>61</v>
      </c>
      <c r="F4" s="348"/>
      <c r="G4" s="348"/>
      <c r="H4" s="354" t="s">
        <v>88</v>
      </c>
    </row>
    <row r="5" spans="1:11" ht="13.5" thickBot="1">
      <c r="A5" s="352"/>
      <c r="B5" s="175" t="s">
        <v>34</v>
      </c>
      <c r="C5" s="175" t="s">
        <v>36</v>
      </c>
      <c r="D5" s="175" t="s">
        <v>35</v>
      </c>
      <c r="E5" s="175" t="s">
        <v>34</v>
      </c>
      <c r="F5" s="175" t="s">
        <v>36</v>
      </c>
      <c r="G5" s="175" t="s">
        <v>35</v>
      </c>
      <c r="H5" s="355"/>
    </row>
    <row r="6" spans="1:11" ht="13.5" thickBot="1">
      <c r="A6" s="353"/>
      <c r="B6" s="175" t="s">
        <v>3</v>
      </c>
      <c r="C6" s="176" t="s">
        <v>1</v>
      </c>
      <c r="D6" s="176" t="s">
        <v>2</v>
      </c>
      <c r="E6" s="175" t="s">
        <v>3</v>
      </c>
      <c r="F6" s="176" t="s">
        <v>1</v>
      </c>
      <c r="G6" s="176" t="s">
        <v>2</v>
      </c>
      <c r="H6" s="355"/>
    </row>
    <row r="7" spans="1:11" ht="12.75">
      <c r="A7" s="177" t="s">
        <v>15</v>
      </c>
      <c r="B7" s="178">
        <f>(E7/$E$19)*100</f>
        <v>29.634687504669127</v>
      </c>
      <c r="C7" s="179">
        <f>(F7/$F$19)*100</f>
        <v>39.391599504528415</v>
      </c>
      <c r="D7" s="180">
        <f>(G7/$G$19)*100</f>
        <v>23.867078105164062</v>
      </c>
      <c r="E7" s="181">
        <v>198342</v>
      </c>
      <c r="F7" s="182">
        <v>97948</v>
      </c>
      <c r="G7" s="183">
        <v>100394</v>
      </c>
      <c r="H7" s="184" t="s">
        <v>75</v>
      </c>
    </row>
    <row r="8" spans="1:11" ht="12.75">
      <c r="A8" s="185" t="s">
        <v>16</v>
      </c>
      <c r="B8" s="178">
        <f t="shared" ref="B8:B19" si="0">(E8/$E$19)*100</f>
        <v>23.199360516368092</v>
      </c>
      <c r="C8" s="179">
        <f t="shared" ref="C8:C19" si="1">(F8/$F$19)*100</f>
        <v>31.000353908273411</v>
      </c>
      <c r="D8" s="180">
        <f t="shared" ref="D8:D19" si="2">(G8/$G$19)*100</f>
        <v>18.587954488182238</v>
      </c>
      <c r="E8" s="181">
        <v>155271</v>
      </c>
      <c r="F8" s="182">
        <v>77083</v>
      </c>
      <c r="G8" s="183">
        <v>78188</v>
      </c>
      <c r="H8" s="22" t="s">
        <v>76</v>
      </c>
    </row>
    <row r="9" spans="1:11" ht="12.75">
      <c r="A9" s="185" t="s">
        <v>17</v>
      </c>
      <c r="B9" s="178">
        <f t="shared" si="0"/>
        <v>5.4336685143958521</v>
      </c>
      <c r="C9" s="179">
        <f t="shared" si="1"/>
        <v>6.5694223251773556</v>
      </c>
      <c r="D9" s="180">
        <f t="shared" si="2"/>
        <v>4.7622896647473603</v>
      </c>
      <c r="E9" s="181">
        <v>36367</v>
      </c>
      <c r="F9" s="182">
        <v>16335</v>
      </c>
      <c r="G9" s="183">
        <v>20032</v>
      </c>
      <c r="H9" s="22" t="s">
        <v>77</v>
      </c>
    </row>
    <row r="10" spans="1:11" ht="12.75">
      <c r="A10" s="185" t="s">
        <v>18</v>
      </c>
      <c r="B10" s="178">
        <f t="shared" si="0"/>
        <v>10.075303680019125</v>
      </c>
      <c r="C10" s="179">
        <f t="shared" si="1"/>
        <v>5.6074352910895549</v>
      </c>
      <c r="D10" s="180">
        <f t="shared" si="2"/>
        <v>12.716397472410957</v>
      </c>
      <c r="E10" s="181">
        <v>67433</v>
      </c>
      <c r="F10" s="182">
        <v>13943</v>
      </c>
      <c r="G10" s="183">
        <v>53490</v>
      </c>
      <c r="H10" s="22" t="s">
        <v>78</v>
      </c>
    </row>
    <row r="11" spans="1:11" ht="12.75">
      <c r="A11" s="185" t="s">
        <v>19</v>
      </c>
      <c r="B11" s="178">
        <f t="shared" si="0"/>
        <v>4.7584753993037392</v>
      </c>
      <c r="C11" s="179">
        <f t="shared" si="1"/>
        <v>3.247510577031353</v>
      </c>
      <c r="D11" s="180">
        <f t="shared" si="2"/>
        <v>5.6516529652575374</v>
      </c>
      <c r="E11" s="181">
        <v>31848</v>
      </c>
      <c r="F11" s="182">
        <v>8075</v>
      </c>
      <c r="G11" s="183">
        <v>23773</v>
      </c>
      <c r="H11" s="22" t="s">
        <v>79</v>
      </c>
    </row>
    <row r="12" spans="1:11" ht="13.5" thickBot="1">
      <c r="A12" s="186" t="s">
        <v>20</v>
      </c>
      <c r="B12" s="178">
        <f t="shared" si="0"/>
        <v>4.3447533953891435</v>
      </c>
      <c r="C12" s="179">
        <f t="shared" si="1"/>
        <v>0.53810144298055118</v>
      </c>
      <c r="D12" s="180">
        <f t="shared" si="2"/>
        <v>6.5949819084343302</v>
      </c>
      <c r="E12" s="181">
        <v>29079</v>
      </c>
      <c r="F12" s="182">
        <v>1338</v>
      </c>
      <c r="G12" s="183">
        <v>27741</v>
      </c>
      <c r="H12" s="22" t="s">
        <v>80</v>
      </c>
    </row>
    <row r="13" spans="1:11" ht="13.5" thickBot="1">
      <c r="A13" s="26" t="s">
        <v>74</v>
      </c>
      <c r="B13" s="187">
        <f t="shared" si="0"/>
        <v>77.446249010145067</v>
      </c>
      <c r="C13" s="187">
        <f t="shared" si="1"/>
        <v>86.354423049080637</v>
      </c>
      <c r="D13" s="187">
        <f t="shared" si="2"/>
        <v>72.180354604196481</v>
      </c>
      <c r="E13" s="27">
        <f>SUM(E7:E12)</f>
        <v>518340</v>
      </c>
      <c r="F13" s="27">
        <f>SUM(F7:F12)</f>
        <v>214722</v>
      </c>
      <c r="G13" s="27">
        <f>SUM(G7:G12)</f>
        <v>303618</v>
      </c>
      <c r="H13" s="188" t="s">
        <v>81</v>
      </c>
    </row>
    <row r="14" spans="1:11" ht="12.75">
      <c r="A14" s="177" t="s">
        <v>153</v>
      </c>
      <c r="B14" s="178">
        <f t="shared" si="0"/>
        <v>8.334653139894515</v>
      </c>
      <c r="C14" s="179">
        <f t="shared" si="1"/>
        <v>6.8807007383813525</v>
      </c>
      <c r="D14" s="189">
        <f t="shared" si="2"/>
        <v>9.1941289184524457</v>
      </c>
      <c r="E14" s="145">
        <v>55783</v>
      </c>
      <c r="F14" s="17">
        <v>17109</v>
      </c>
      <c r="G14" s="190">
        <v>38674</v>
      </c>
      <c r="H14" s="22" t="s">
        <v>82</v>
      </c>
      <c r="I14" s="15"/>
    </row>
    <row r="15" spans="1:11" ht="12.75">
      <c r="A15" s="185" t="s">
        <v>154</v>
      </c>
      <c r="B15" s="178">
        <f t="shared" si="0"/>
        <v>8.1174079995218822</v>
      </c>
      <c r="C15" s="179">
        <f t="shared" si="1"/>
        <v>3.8704695719318569</v>
      </c>
      <c r="D15" s="179">
        <f t="shared" si="2"/>
        <v>10.627903327802054</v>
      </c>
      <c r="E15" s="145">
        <v>54329</v>
      </c>
      <c r="F15" s="17">
        <v>9624</v>
      </c>
      <c r="G15" s="190">
        <v>44705</v>
      </c>
      <c r="H15" s="22" t="s">
        <v>83</v>
      </c>
    </row>
    <row r="16" spans="1:11" ht="13.5" thickBot="1">
      <c r="A16" s="186" t="s">
        <v>155</v>
      </c>
      <c r="B16" s="178">
        <f t="shared" si="0"/>
        <v>2.2719598380373229</v>
      </c>
      <c r="C16" s="179">
        <f t="shared" si="1"/>
        <v>1.5012949825458874</v>
      </c>
      <c r="D16" s="179">
        <f t="shared" si="2"/>
        <v>2.7275234286964087</v>
      </c>
      <c r="E16" s="191">
        <v>15206</v>
      </c>
      <c r="F16" s="192">
        <v>3733</v>
      </c>
      <c r="G16" s="193">
        <v>11473</v>
      </c>
      <c r="H16" s="22" t="s">
        <v>84</v>
      </c>
    </row>
    <row r="17" spans="1:8" ht="13.5" thickBot="1">
      <c r="A17" s="26" t="s">
        <v>89</v>
      </c>
      <c r="B17" s="187">
        <f t="shared" si="0"/>
        <v>18.724020977453719</v>
      </c>
      <c r="C17" s="187">
        <f t="shared" si="1"/>
        <v>12.252465292859096</v>
      </c>
      <c r="D17" s="187">
        <f t="shared" si="2"/>
        <v>22.549555674950909</v>
      </c>
      <c r="E17" s="27">
        <f>SUM(E14:E16)</f>
        <v>125318</v>
      </c>
      <c r="F17" s="27">
        <f>SUM(F14:F16)</f>
        <v>30466</v>
      </c>
      <c r="G17" s="27">
        <f>SUM(G14:G16)</f>
        <v>94852</v>
      </c>
      <c r="H17" s="188" t="s">
        <v>85</v>
      </c>
    </row>
    <row r="18" spans="1:8" ht="13.5" thickBot="1">
      <c r="A18" s="26" t="s">
        <v>14</v>
      </c>
      <c r="B18" s="187">
        <f t="shared" si="0"/>
        <v>3.8297300124012015</v>
      </c>
      <c r="C18" s="187">
        <f t="shared" si="1"/>
        <v>1.3931116580602609</v>
      </c>
      <c r="D18" s="187">
        <f t="shared" si="2"/>
        <v>5.2700897208526092</v>
      </c>
      <c r="E18" s="27">
        <v>25632</v>
      </c>
      <c r="F18" s="27">
        <v>3464</v>
      </c>
      <c r="G18" s="27">
        <v>22168</v>
      </c>
      <c r="H18" s="188" t="s">
        <v>86</v>
      </c>
    </row>
    <row r="19" spans="1:8" ht="13.5" thickBot="1">
      <c r="A19" s="26" t="s">
        <v>65</v>
      </c>
      <c r="B19" s="27">
        <f t="shared" si="0"/>
        <v>100</v>
      </c>
      <c r="C19" s="27">
        <f t="shared" si="1"/>
        <v>100</v>
      </c>
      <c r="D19" s="27">
        <f t="shared" si="2"/>
        <v>100</v>
      </c>
      <c r="E19" s="27">
        <v>669290</v>
      </c>
      <c r="F19" s="27">
        <v>248652</v>
      </c>
      <c r="G19" s="27">
        <v>420638</v>
      </c>
      <c r="H19" s="188" t="s">
        <v>34</v>
      </c>
    </row>
    <row r="20" spans="1:8" ht="12" customHeight="1">
      <c r="A20" s="23"/>
      <c r="B20" s="23"/>
      <c r="C20" s="23"/>
      <c r="D20" s="23"/>
      <c r="E20" s="23"/>
      <c r="F20" s="23"/>
      <c r="G20" s="23"/>
      <c r="H20" s="23"/>
    </row>
  </sheetData>
  <mergeCells count="6">
    <mergeCell ref="B4:D4"/>
    <mergeCell ref="E4:G4"/>
    <mergeCell ref="A3:D3"/>
    <mergeCell ref="E3:H3"/>
    <mergeCell ref="A4:A6"/>
    <mergeCell ref="H4:H6"/>
  </mergeCells>
  <pageMargins left="0.05" right="0.05" top="0.5" bottom="0.5" header="0" footer="0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65D9-1CE6-4DB2-B294-238C73604EE7}">
  <dimension ref="A1:R43"/>
  <sheetViews>
    <sheetView workbookViewId="0">
      <selection activeCell="A2" sqref="A2:H3"/>
    </sheetView>
  </sheetViews>
  <sheetFormatPr baseColWidth="10" defaultRowHeight="12"/>
  <cols>
    <col min="1" max="1" width="51.5703125" customWidth="1"/>
    <col min="2" max="2" width="10.42578125" customWidth="1"/>
    <col min="3" max="3" width="8.28515625" bestFit="1" customWidth="1"/>
    <col min="4" max="4" width="12.28515625" customWidth="1"/>
    <col min="5" max="5" width="9.5703125" customWidth="1"/>
    <col min="6" max="6" width="11.42578125" customWidth="1"/>
    <col min="7" max="7" width="12.42578125" customWidth="1"/>
    <col min="8" max="8" width="14.85546875" customWidth="1"/>
    <col min="9" max="9" width="3" hidden="1" customWidth="1"/>
    <col min="10" max="10" width="11" customWidth="1"/>
    <col min="11" max="11" width="2.42578125" hidden="1" customWidth="1"/>
    <col min="12" max="12" width="10.140625" customWidth="1"/>
    <col min="13" max="13" width="10.42578125" customWidth="1"/>
    <col min="14" max="14" width="13.5703125" customWidth="1"/>
    <col min="15" max="15" width="15.42578125" customWidth="1"/>
    <col min="16" max="16" width="13.28515625" customWidth="1"/>
    <col min="17" max="17" width="24.42578125" style="4" customWidth="1"/>
  </cols>
  <sheetData>
    <row r="1" spans="1:18" s="23" customFormat="1" ht="18" customHeight="1" thickBot="1">
      <c r="A1" s="291" t="s">
        <v>102</v>
      </c>
      <c r="B1" s="291"/>
      <c r="C1" s="291"/>
      <c r="D1" s="291"/>
      <c r="E1" s="291"/>
      <c r="F1" s="291"/>
      <c r="G1" s="291"/>
      <c r="H1" s="292"/>
      <c r="I1" s="293" t="s">
        <v>103</v>
      </c>
      <c r="J1" s="294"/>
      <c r="K1" s="294"/>
      <c r="L1" s="294"/>
      <c r="M1" s="294"/>
      <c r="N1" s="294"/>
      <c r="O1" s="294"/>
      <c r="P1" s="294"/>
      <c r="Q1" s="294"/>
      <c r="R1" s="142"/>
    </row>
    <row r="2" spans="1:18" s="23" customFormat="1" ht="13.9" customHeight="1">
      <c r="A2" s="269" t="s">
        <v>156</v>
      </c>
      <c r="B2" s="269"/>
      <c r="C2" s="269"/>
      <c r="D2" s="269"/>
      <c r="E2" s="269"/>
      <c r="F2" s="269"/>
      <c r="G2" s="269"/>
      <c r="H2" s="269"/>
      <c r="I2" s="89"/>
      <c r="J2" s="89"/>
      <c r="K2" s="323" t="s">
        <v>142</v>
      </c>
      <c r="L2" s="323"/>
      <c r="M2" s="323"/>
      <c r="N2" s="323"/>
      <c r="O2" s="323"/>
      <c r="P2" s="323"/>
      <c r="Q2" s="323"/>
      <c r="R2" s="142"/>
    </row>
    <row r="3" spans="1:18" s="23" customFormat="1" ht="24.6" customHeight="1" thickBot="1">
      <c r="A3" s="254"/>
      <c r="B3" s="254"/>
      <c r="C3" s="254"/>
      <c r="D3" s="254"/>
      <c r="E3" s="254"/>
      <c r="F3" s="254"/>
      <c r="G3" s="254"/>
      <c r="H3" s="254"/>
      <c r="I3" s="90"/>
      <c r="J3" s="90"/>
      <c r="K3" s="324"/>
      <c r="L3" s="324"/>
      <c r="M3" s="324"/>
      <c r="N3" s="324"/>
      <c r="O3" s="324"/>
      <c r="P3" s="324"/>
      <c r="Q3" s="324"/>
      <c r="R3" s="142"/>
    </row>
    <row r="4" spans="1:18" s="145" customFormat="1" ht="33" customHeight="1" thickBot="1">
      <c r="A4" s="91" t="s">
        <v>38</v>
      </c>
      <c r="B4" s="92" t="s">
        <v>34</v>
      </c>
      <c r="C4" s="19" t="s">
        <v>93</v>
      </c>
      <c r="D4" s="19" t="s">
        <v>85</v>
      </c>
      <c r="E4" s="19" t="s">
        <v>90</v>
      </c>
      <c r="F4" s="19" t="s">
        <v>91</v>
      </c>
      <c r="G4" s="19" t="s">
        <v>92</v>
      </c>
      <c r="H4" s="295" t="s">
        <v>81</v>
      </c>
      <c r="I4" s="296"/>
      <c r="J4" s="19" t="s">
        <v>80</v>
      </c>
      <c r="K4" s="94"/>
      <c r="L4" s="94" t="s">
        <v>79</v>
      </c>
      <c r="M4" s="94" t="s">
        <v>78</v>
      </c>
      <c r="N4" s="94" t="s">
        <v>104</v>
      </c>
      <c r="O4" s="94" t="s">
        <v>105</v>
      </c>
      <c r="P4" s="94" t="s">
        <v>106</v>
      </c>
      <c r="Q4" s="143"/>
      <c r="R4" s="144"/>
    </row>
    <row r="5" spans="1:18" s="145" customFormat="1">
      <c r="A5" s="327"/>
      <c r="B5" s="332" t="s">
        <v>65</v>
      </c>
      <c r="C5" s="334" t="s">
        <v>14</v>
      </c>
      <c r="D5" s="336" t="s">
        <v>89</v>
      </c>
      <c r="E5" s="286" t="s">
        <v>153</v>
      </c>
      <c r="F5" s="332" t="s">
        <v>154</v>
      </c>
      <c r="G5" s="332" t="s">
        <v>155</v>
      </c>
      <c r="H5" s="340" t="s">
        <v>74</v>
      </c>
      <c r="I5" s="341"/>
      <c r="J5" s="340" t="s">
        <v>101</v>
      </c>
      <c r="K5" s="341"/>
      <c r="L5" s="146" t="s">
        <v>100</v>
      </c>
      <c r="M5" s="147" t="s">
        <v>99</v>
      </c>
      <c r="N5" s="147" t="s">
        <v>96</v>
      </c>
      <c r="O5" s="147" t="s">
        <v>97</v>
      </c>
      <c r="P5" s="147" t="s">
        <v>87</v>
      </c>
      <c r="Q5" s="343" t="s">
        <v>37</v>
      </c>
      <c r="R5" s="329"/>
    </row>
    <row r="6" spans="1:18" s="145" customFormat="1" ht="13.15" customHeight="1" thickBot="1">
      <c r="A6" s="328"/>
      <c r="B6" s="333"/>
      <c r="C6" s="335"/>
      <c r="D6" s="337"/>
      <c r="E6" s="278"/>
      <c r="F6" s="338"/>
      <c r="G6" s="338"/>
      <c r="H6" s="342"/>
      <c r="I6" s="331"/>
      <c r="J6" s="330" t="s">
        <v>107</v>
      </c>
      <c r="K6" s="331"/>
      <c r="L6" s="148" t="s">
        <v>108</v>
      </c>
      <c r="M6" s="149" t="s">
        <v>109</v>
      </c>
      <c r="N6" s="149" t="s">
        <v>110</v>
      </c>
      <c r="O6" s="149" t="s">
        <v>111</v>
      </c>
      <c r="P6" s="149" t="s">
        <v>112</v>
      </c>
      <c r="Q6" s="344"/>
      <c r="R6" s="329"/>
    </row>
    <row r="7" spans="1:18" ht="14.25" thickTop="1" thickBot="1">
      <c r="A7" s="150" t="s">
        <v>113</v>
      </c>
      <c r="B7" s="151">
        <v>1797</v>
      </c>
      <c r="C7" s="152">
        <v>15</v>
      </c>
      <c r="D7" s="153">
        <f>E7+F7+G7</f>
        <v>427</v>
      </c>
      <c r="E7" s="154">
        <v>88</v>
      </c>
      <c r="F7" s="155">
        <v>246</v>
      </c>
      <c r="G7" s="155">
        <v>93</v>
      </c>
      <c r="H7" s="345">
        <f t="shared" ref="H7:H21" si="0">J7+L7+M7+N7+O7+P7</f>
        <v>1355</v>
      </c>
      <c r="I7" s="346"/>
      <c r="J7" s="155">
        <v>10</v>
      </c>
      <c r="K7" s="156"/>
      <c r="L7" s="155">
        <v>44</v>
      </c>
      <c r="M7" s="155">
        <v>62</v>
      </c>
      <c r="N7" s="155">
        <v>92</v>
      </c>
      <c r="O7" s="155">
        <v>260</v>
      </c>
      <c r="P7" s="157">
        <v>887</v>
      </c>
      <c r="Q7" s="158" t="s">
        <v>21</v>
      </c>
      <c r="R7" s="7"/>
    </row>
    <row r="8" spans="1:18" ht="13.5" thickBot="1">
      <c r="A8" s="150" t="s">
        <v>114</v>
      </c>
      <c r="B8" s="159">
        <v>86446</v>
      </c>
      <c r="C8" s="160">
        <v>2099</v>
      </c>
      <c r="D8" s="161">
        <f t="shared" ref="D8:D21" si="1">E8+F8+G8</f>
        <v>15104</v>
      </c>
      <c r="E8" s="162">
        <v>13378</v>
      </c>
      <c r="F8" s="163">
        <v>979</v>
      </c>
      <c r="G8" s="163">
        <v>747</v>
      </c>
      <c r="H8" s="273">
        <f t="shared" si="0"/>
        <v>69243</v>
      </c>
      <c r="I8" s="274"/>
      <c r="J8" s="163">
        <v>24802</v>
      </c>
      <c r="K8" s="164"/>
      <c r="L8" s="163">
        <v>439</v>
      </c>
      <c r="M8" s="163">
        <v>19442</v>
      </c>
      <c r="N8" s="163">
        <v>12712</v>
      </c>
      <c r="O8" s="163">
        <v>5224</v>
      </c>
      <c r="P8" s="165">
        <v>6624</v>
      </c>
      <c r="Q8" s="166" t="s">
        <v>22</v>
      </c>
      <c r="R8" s="7"/>
    </row>
    <row r="9" spans="1:18" ht="13.5" thickBot="1">
      <c r="A9" s="150" t="s">
        <v>115</v>
      </c>
      <c r="B9" s="159">
        <v>99826</v>
      </c>
      <c r="C9" s="160">
        <v>301</v>
      </c>
      <c r="D9" s="161">
        <f t="shared" si="1"/>
        <v>7074</v>
      </c>
      <c r="E9" s="162">
        <v>4171</v>
      </c>
      <c r="F9" s="163">
        <v>2220</v>
      </c>
      <c r="G9" s="163">
        <v>683</v>
      </c>
      <c r="H9" s="273">
        <f t="shared" si="0"/>
        <v>92451</v>
      </c>
      <c r="I9" s="274"/>
      <c r="J9" s="163">
        <v>1275</v>
      </c>
      <c r="K9" s="164"/>
      <c r="L9" s="163">
        <v>17256</v>
      </c>
      <c r="M9" s="163">
        <v>27946</v>
      </c>
      <c r="N9" s="163">
        <v>1731</v>
      </c>
      <c r="O9" s="163">
        <v>25699</v>
      </c>
      <c r="P9" s="165">
        <v>18544</v>
      </c>
      <c r="Q9" s="166" t="s">
        <v>23</v>
      </c>
      <c r="R9" s="7"/>
    </row>
    <row r="10" spans="1:18" ht="13.5" thickBot="1">
      <c r="A10" s="150" t="s">
        <v>116</v>
      </c>
      <c r="B10" s="159">
        <v>19300</v>
      </c>
      <c r="C10" s="160">
        <v>64</v>
      </c>
      <c r="D10" s="161">
        <f t="shared" si="1"/>
        <v>1631</v>
      </c>
      <c r="E10" s="162">
        <v>1007</v>
      </c>
      <c r="F10" s="163">
        <v>564</v>
      </c>
      <c r="G10" s="163">
        <v>60</v>
      </c>
      <c r="H10" s="273">
        <f t="shared" si="0"/>
        <v>17605</v>
      </c>
      <c r="I10" s="274"/>
      <c r="J10" s="163">
        <v>1416</v>
      </c>
      <c r="K10" s="164"/>
      <c r="L10" s="163">
        <v>2505</v>
      </c>
      <c r="M10" s="163">
        <v>3034</v>
      </c>
      <c r="N10" s="163">
        <v>1274</v>
      </c>
      <c r="O10" s="163">
        <v>4114</v>
      </c>
      <c r="P10" s="165">
        <v>5262</v>
      </c>
      <c r="Q10" s="166" t="s">
        <v>24</v>
      </c>
      <c r="R10" s="7"/>
    </row>
    <row r="11" spans="1:18" ht="13.5" thickBot="1">
      <c r="A11" s="150" t="s">
        <v>117</v>
      </c>
      <c r="B11" s="159">
        <v>18373</v>
      </c>
      <c r="C11" s="160">
        <v>4</v>
      </c>
      <c r="D11" s="161">
        <f t="shared" si="1"/>
        <v>2470</v>
      </c>
      <c r="E11" s="162">
        <v>1249</v>
      </c>
      <c r="F11" s="163">
        <v>1074</v>
      </c>
      <c r="G11" s="163">
        <v>147</v>
      </c>
      <c r="H11" s="273">
        <f t="shared" si="0"/>
        <v>15899</v>
      </c>
      <c r="I11" s="274"/>
      <c r="J11" s="163">
        <v>102</v>
      </c>
      <c r="K11" s="164"/>
      <c r="L11" s="163">
        <v>1166</v>
      </c>
      <c r="M11" s="163">
        <v>3081</v>
      </c>
      <c r="N11" s="163">
        <v>1753</v>
      </c>
      <c r="O11" s="163">
        <v>4182</v>
      </c>
      <c r="P11" s="165">
        <v>5615</v>
      </c>
      <c r="Q11" s="166" t="s">
        <v>25</v>
      </c>
      <c r="R11" s="7"/>
    </row>
    <row r="12" spans="1:18" ht="13.5" thickBot="1">
      <c r="A12" s="150" t="s">
        <v>118</v>
      </c>
      <c r="B12" s="159">
        <v>25483</v>
      </c>
      <c r="C12" s="160">
        <v>19</v>
      </c>
      <c r="D12" s="161">
        <f t="shared" si="1"/>
        <v>16705</v>
      </c>
      <c r="E12" s="162">
        <v>5331</v>
      </c>
      <c r="F12" s="163">
        <v>9627</v>
      </c>
      <c r="G12" s="163">
        <v>1747</v>
      </c>
      <c r="H12" s="273">
        <f t="shared" si="0"/>
        <v>8759</v>
      </c>
      <c r="I12" s="339"/>
      <c r="J12" s="163">
        <v>25</v>
      </c>
      <c r="K12" s="164"/>
      <c r="L12" s="163">
        <v>1140</v>
      </c>
      <c r="M12" s="163">
        <v>971</v>
      </c>
      <c r="N12" s="163">
        <v>1325</v>
      </c>
      <c r="O12" s="163">
        <v>1482</v>
      </c>
      <c r="P12" s="165">
        <v>3816</v>
      </c>
      <c r="Q12" s="166" t="s">
        <v>26</v>
      </c>
      <c r="R12" s="7"/>
    </row>
    <row r="13" spans="1:18" ht="13.5" thickBot="1">
      <c r="A13" s="150" t="s">
        <v>119</v>
      </c>
      <c r="B13" s="159">
        <v>4349</v>
      </c>
      <c r="C13" s="160">
        <v>0</v>
      </c>
      <c r="D13" s="161">
        <f t="shared" si="1"/>
        <v>1843</v>
      </c>
      <c r="E13" s="162">
        <v>367</v>
      </c>
      <c r="F13" s="163">
        <v>677</v>
      </c>
      <c r="G13" s="163">
        <v>799</v>
      </c>
      <c r="H13" s="273">
        <f t="shared" si="0"/>
        <v>2506</v>
      </c>
      <c r="I13" s="274"/>
      <c r="J13" s="163">
        <v>9</v>
      </c>
      <c r="K13" s="164"/>
      <c r="L13" s="163">
        <v>129</v>
      </c>
      <c r="M13" s="163">
        <v>241</v>
      </c>
      <c r="N13" s="163">
        <v>768</v>
      </c>
      <c r="O13" s="163">
        <v>531</v>
      </c>
      <c r="P13" s="165">
        <v>828</v>
      </c>
      <c r="Q13" s="166" t="s">
        <v>27</v>
      </c>
      <c r="R13" s="7"/>
    </row>
    <row r="14" spans="1:18" ht="13.5" thickBot="1">
      <c r="A14" s="150" t="s">
        <v>120</v>
      </c>
      <c r="B14" s="159">
        <v>17968</v>
      </c>
      <c r="C14" s="160">
        <v>289</v>
      </c>
      <c r="D14" s="161">
        <f t="shared" si="1"/>
        <v>2306</v>
      </c>
      <c r="E14" s="162">
        <v>806</v>
      </c>
      <c r="F14" s="163">
        <v>887</v>
      </c>
      <c r="G14" s="163">
        <v>613</v>
      </c>
      <c r="H14" s="273">
        <f t="shared" si="0"/>
        <v>15373</v>
      </c>
      <c r="I14" s="274"/>
      <c r="J14" s="163">
        <v>56</v>
      </c>
      <c r="K14" s="164"/>
      <c r="L14" s="163">
        <v>239</v>
      </c>
      <c r="M14" s="163">
        <v>445</v>
      </c>
      <c r="N14" s="163">
        <v>572</v>
      </c>
      <c r="O14" s="163">
        <v>6238</v>
      </c>
      <c r="P14" s="165">
        <v>7823</v>
      </c>
      <c r="Q14" s="167" t="s">
        <v>28</v>
      </c>
      <c r="R14" s="7"/>
    </row>
    <row r="15" spans="1:18" ht="13.5" thickBot="1">
      <c r="A15" s="150" t="s">
        <v>158</v>
      </c>
      <c r="B15" s="159">
        <v>81909</v>
      </c>
      <c r="C15" s="160">
        <v>10</v>
      </c>
      <c r="D15" s="161">
        <f t="shared" si="1"/>
        <v>16460</v>
      </c>
      <c r="E15" s="162">
        <v>7994</v>
      </c>
      <c r="F15" s="163">
        <v>4451</v>
      </c>
      <c r="G15" s="163">
        <v>4015</v>
      </c>
      <c r="H15" s="273">
        <f t="shared" si="0"/>
        <v>65439</v>
      </c>
      <c r="I15" s="274"/>
      <c r="J15" s="163">
        <v>226</v>
      </c>
      <c r="K15" s="164"/>
      <c r="L15" s="163">
        <v>3173</v>
      </c>
      <c r="M15" s="163">
        <v>3500</v>
      </c>
      <c r="N15" s="163">
        <v>5061</v>
      </c>
      <c r="O15" s="163">
        <v>22181</v>
      </c>
      <c r="P15" s="165">
        <v>31298</v>
      </c>
      <c r="Q15" s="166" t="s">
        <v>29</v>
      </c>
      <c r="R15" s="7"/>
    </row>
    <row r="16" spans="1:18" ht="13.5" thickBot="1">
      <c r="A16" s="150" t="s">
        <v>121</v>
      </c>
      <c r="B16" s="159">
        <v>196700</v>
      </c>
      <c r="C16" s="160">
        <v>118</v>
      </c>
      <c r="D16" s="161">
        <f t="shared" si="1"/>
        <v>20591</v>
      </c>
      <c r="E16" s="162">
        <v>10169</v>
      </c>
      <c r="F16" s="163">
        <v>9484</v>
      </c>
      <c r="G16" s="163">
        <v>938</v>
      </c>
      <c r="H16" s="273">
        <f t="shared" si="0"/>
        <v>175991</v>
      </c>
      <c r="I16" s="274"/>
      <c r="J16" s="163">
        <v>600</v>
      </c>
      <c r="K16" s="164"/>
      <c r="L16" s="163">
        <v>2829</v>
      </c>
      <c r="M16" s="163">
        <v>3863</v>
      </c>
      <c r="N16" s="163">
        <v>5177</v>
      </c>
      <c r="O16" s="163">
        <v>74260</v>
      </c>
      <c r="P16" s="165">
        <v>89262</v>
      </c>
      <c r="Q16" s="166" t="s">
        <v>30</v>
      </c>
      <c r="R16" s="7"/>
    </row>
    <row r="17" spans="1:18" ht="13.5" thickBot="1">
      <c r="A17" s="150" t="s">
        <v>157</v>
      </c>
      <c r="B17" s="159">
        <v>34363</v>
      </c>
      <c r="C17" s="160">
        <v>770</v>
      </c>
      <c r="D17" s="161">
        <f t="shared" si="1"/>
        <v>9730</v>
      </c>
      <c r="E17" s="162">
        <v>3737</v>
      </c>
      <c r="F17" s="163">
        <v>4102</v>
      </c>
      <c r="G17" s="163">
        <v>1891</v>
      </c>
      <c r="H17" s="273">
        <f t="shared" si="0"/>
        <v>23863</v>
      </c>
      <c r="I17" s="274"/>
      <c r="J17" s="163">
        <v>10</v>
      </c>
      <c r="K17" s="164"/>
      <c r="L17" s="163">
        <v>373</v>
      </c>
      <c r="M17" s="163">
        <v>628</v>
      </c>
      <c r="N17" s="163">
        <v>1753</v>
      </c>
      <c r="O17" s="163">
        <v>2777</v>
      </c>
      <c r="P17" s="165">
        <v>18322</v>
      </c>
      <c r="Q17" s="166" t="s">
        <v>31</v>
      </c>
      <c r="R17" s="7"/>
    </row>
    <row r="18" spans="1:18" ht="13.5" thickBot="1">
      <c r="A18" s="150" t="s">
        <v>122</v>
      </c>
      <c r="B18" s="159">
        <v>8722</v>
      </c>
      <c r="C18" s="160">
        <v>917</v>
      </c>
      <c r="D18" s="161">
        <f t="shared" si="1"/>
        <v>2347</v>
      </c>
      <c r="E18" s="162">
        <v>1120</v>
      </c>
      <c r="F18" s="163">
        <v>1101</v>
      </c>
      <c r="G18" s="163">
        <v>126</v>
      </c>
      <c r="H18" s="273">
        <f t="shared" si="0"/>
        <v>5458</v>
      </c>
      <c r="I18" s="274"/>
      <c r="J18" s="163">
        <v>96</v>
      </c>
      <c r="K18" s="164"/>
      <c r="L18" s="163">
        <v>300</v>
      </c>
      <c r="M18" s="163">
        <v>424</v>
      </c>
      <c r="N18" s="163">
        <v>1247</v>
      </c>
      <c r="O18" s="163">
        <v>1816</v>
      </c>
      <c r="P18" s="165">
        <v>1575</v>
      </c>
      <c r="Q18" s="166" t="s">
        <v>32</v>
      </c>
      <c r="R18" s="7"/>
    </row>
    <row r="19" spans="1:18" ht="13.5" thickBot="1">
      <c r="A19" s="150" t="s">
        <v>127</v>
      </c>
      <c r="B19" s="159">
        <v>27420</v>
      </c>
      <c r="C19" s="160">
        <v>149</v>
      </c>
      <c r="D19" s="161">
        <f t="shared" si="1"/>
        <v>21284</v>
      </c>
      <c r="E19" s="162">
        <v>3780</v>
      </c>
      <c r="F19" s="163">
        <v>15638</v>
      </c>
      <c r="G19" s="163">
        <v>1866</v>
      </c>
      <c r="H19" s="273">
        <f t="shared" si="0"/>
        <v>5987</v>
      </c>
      <c r="I19" s="274"/>
      <c r="J19" s="163">
        <v>117</v>
      </c>
      <c r="K19" s="164"/>
      <c r="L19" s="163">
        <v>748</v>
      </c>
      <c r="M19" s="163">
        <v>1330</v>
      </c>
      <c r="N19" s="163">
        <v>1117</v>
      </c>
      <c r="O19" s="163">
        <v>1076</v>
      </c>
      <c r="P19" s="165">
        <v>1599</v>
      </c>
      <c r="Q19" s="166" t="s">
        <v>131</v>
      </c>
      <c r="R19" s="7"/>
    </row>
    <row r="20" spans="1:18" ht="13.5" thickBot="1">
      <c r="A20" s="168" t="s">
        <v>123</v>
      </c>
      <c r="B20" s="169">
        <v>46634</v>
      </c>
      <c r="C20" s="160">
        <v>20877</v>
      </c>
      <c r="D20" s="170">
        <f t="shared" si="1"/>
        <v>7346</v>
      </c>
      <c r="E20" s="162">
        <v>2586</v>
      </c>
      <c r="F20" s="163">
        <v>3279</v>
      </c>
      <c r="G20" s="163">
        <v>1481</v>
      </c>
      <c r="H20" s="277">
        <f t="shared" si="0"/>
        <v>18411</v>
      </c>
      <c r="I20" s="278"/>
      <c r="J20" s="163">
        <v>335</v>
      </c>
      <c r="K20" s="164"/>
      <c r="L20" s="163">
        <v>1507</v>
      </c>
      <c r="M20" s="163">
        <v>2466</v>
      </c>
      <c r="N20" s="163">
        <v>1785</v>
      </c>
      <c r="O20" s="163">
        <v>5431</v>
      </c>
      <c r="P20" s="165">
        <v>6887</v>
      </c>
      <c r="Q20" s="171" t="s">
        <v>33</v>
      </c>
      <c r="R20" s="7"/>
    </row>
    <row r="21" spans="1:18" ht="16.5" thickBot="1">
      <c r="A21" s="46" t="s">
        <v>65</v>
      </c>
      <c r="B21" s="27">
        <v>669290</v>
      </c>
      <c r="C21" s="172">
        <v>25632</v>
      </c>
      <c r="D21" s="173">
        <f t="shared" si="1"/>
        <v>125318</v>
      </c>
      <c r="E21" s="174">
        <v>55783</v>
      </c>
      <c r="F21" s="27">
        <v>54329</v>
      </c>
      <c r="G21" s="27">
        <v>15206</v>
      </c>
      <c r="H21" s="27">
        <f t="shared" si="0"/>
        <v>518340</v>
      </c>
      <c r="I21" s="27"/>
      <c r="J21" s="27">
        <v>29079</v>
      </c>
      <c r="K21" s="27"/>
      <c r="L21" s="27">
        <v>31848</v>
      </c>
      <c r="M21" s="27">
        <v>67433</v>
      </c>
      <c r="N21" s="27">
        <v>36367</v>
      </c>
      <c r="O21" s="27">
        <v>155271</v>
      </c>
      <c r="P21" s="27">
        <v>198342</v>
      </c>
      <c r="Q21" s="87" t="s">
        <v>34</v>
      </c>
      <c r="R21" s="7"/>
    </row>
    <row r="22" spans="1:18" ht="18.75">
      <c r="A22" s="7"/>
      <c r="B22" s="7"/>
      <c r="C22" s="7"/>
      <c r="D22" s="7"/>
      <c r="F22" s="7"/>
      <c r="G22" s="7"/>
      <c r="H22" s="7"/>
      <c r="I22" s="7"/>
      <c r="J22" s="7"/>
      <c r="K22" s="7"/>
      <c r="L22" s="7"/>
      <c r="M22" s="7"/>
      <c r="N22" s="7"/>
      <c r="P22" s="7"/>
      <c r="Q22" s="7"/>
      <c r="R22" s="8"/>
    </row>
    <row r="23" spans="1:18">
      <c r="Q23"/>
    </row>
    <row r="24" spans="1:18">
      <c r="Q24"/>
    </row>
    <row r="25" spans="1:18">
      <c r="Q25"/>
    </row>
    <row r="26" spans="1:18">
      <c r="Q26"/>
    </row>
    <row r="27" spans="1:18">
      <c r="Q27"/>
    </row>
    <row r="28" spans="1:18">
      <c r="Q28"/>
    </row>
    <row r="29" spans="1:18">
      <c r="Q29"/>
    </row>
    <row r="30" spans="1:18">
      <c r="Q30"/>
    </row>
    <row r="31" spans="1:18">
      <c r="Q31"/>
    </row>
    <row r="32" spans="1:18">
      <c r="Q32"/>
    </row>
    <row r="33" spans="17:17">
      <c r="Q33"/>
    </row>
    <row r="34" spans="17:17">
      <c r="Q34"/>
    </row>
    <row r="35" spans="17:17">
      <c r="Q35"/>
    </row>
    <row r="36" spans="17:17">
      <c r="Q36"/>
    </row>
    <row r="37" spans="17:17">
      <c r="Q37"/>
    </row>
    <row r="38" spans="17:17">
      <c r="Q38"/>
    </row>
    <row r="39" spans="17:17">
      <c r="Q39"/>
    </row>
    <row r="40" spans="17:17">
      <c r="Q40"/>
    </row>
    <row r="41" spans="17:17">
      <c r="Q41"/>
    </row>
    <row r="42" spans="17:17">
      <c r="Q42"/>
    </row>
    <row r="43" spans="17:17">
      <c r="Q43"/>
    </row>
  </sheetData>
  <mergeCells count="31">
    <mergeCell ref="A1:H1"/>
    <mergeCell ref="I1:Q1"/>
    <mergeCell ref="H4:I4"/>
    <mergeCell ref="G5:G6"/>
    <mergeCell ref="H5:I6"/>
    <mergeCell ref="J5:K5"/>
    <mergeCell ref="Q5:Q6"/>
    <mergeCell ref="K2:Q3"/>
    <mergeCell ref="R5:R6"/>
    <mergeCell ref="J6:K6"/>
    <mergeCell ref="B5:B6"/>
    <mergeCell ref="C5:C6"/>
    <mergeCell ref="D5:D6"/>
    <mergeCell ref="E5:E6"/>
    <mergeCell ref="F5:F6"/>
    <mergeCell ref="A2:H3"/>
    <mergeCell ref="A5:A6"/>
    <mergeCell ref="H18:I18"/>
    <mergeCell ref="H19:I19"/>
    <mergeCell ref="H20:I20"/>
    <mergeCell ref="H13:I13"/>
    <mergeCell ref="H14:I14"/>
    <mergeCell ref="H15:I15"/>
    <mergeCell ref="H16:I16"/>
    <mergeCell ref="H17:I17"/>
    <mergeCell ref="H12:I12"/>
    <mergeCell ref="H11:I11"/>
    <mergeCell ref="H7:I7"/>
    <mergeCell ref="H8:I8"/>
    <mergeCell ref="H9:I9"/>
    <mergeCell ref="H10:I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CBF2-FD23-4BAC-A9AD-22F2335E5A76}">
  <dimension ref="A1:Q129"/>
  <sheetViews>
    <sheetView workbookViewId="0">
      <selection activeCell="A2" sqref="A2:I3"/>
    </sheetView>
  </sheetViews>
  <sheetFormatPr baseColWidth="10" defaultRowHeight="12"/>
  <cols>
    <col min="1" max="1" width="39.140625" customWidth="1"/>
    <col min="2" max="2" width="9" bestFit="1" customWidth="1"/>
    <col min="3" max="3" width="8.42578125" bestFit="1" customWidth="1"/>
    <col min="4" max="4" width="9.28515625" bestFit="1" customWidth="1"/>
    <col min="5" max="7" width="7.7109375" bestFit="1" customWidth="1"/>
    <col min="9" max="9" width="0" hidden="1" customWidth="1"/>
    <col min="10" max="10" width="11.5703125" bestFit="1" customWidth="1"/>
    <col min="11" max="14" width="8.85546875" bestFit="1" customWidth="1"/>
    <col min="15" max="15" width="9" bestFit="1" customWidth="1"/>
    <col min="16" max="16" width="20.42578125" style="10" customWidth="1"/>
  </cols>
  <sheetData>
    <row r="1" spans="1:17" s="126" customFormat="1" ht="16.5" thickBot="1">
      <c r="A1" s="291" t="s">
        <v>124</v>
      </c>
      <c r="B1" s="291"/>
      <c r="C1" s="291"/>
      <c r="D1" s="291"/>
      <c r="E1" s="291"/>
      <c r="F1" s="291"/>
      <c r="G1" s="291"/>
      <c r="H1" s="292"/>
      <c r="I1" s="293" t="s">
        <v>35</v>
      </c>
      <c r="J1" s="294"/>
      <c r="K1" s="294"/>
      <c r="L1" s="294"/>
      <c r="M1" s="294"/>
      <c r="N1" s="294"/>
      <c r="O1" s="294"/>
      <c r="P1" s="294"/>
      <c r="Q1" s="48"/>
    </row>
    <row r="2" spans="1:17" s="126" customFormat="1" ht="21.6" customHeight="1">
      <c r="A2" s="321" t="s">
        <v>159</v>
      </c>
      <c r="B2" s="321"/>
      <c r="C2" s="321"/>
      <c r="D2" s="321"/>
      <c r="E2" s="321"/>
      <c r="F2" s="321"/>
      <c r="G2" s="321"/>
      <c r="H2" s="321"/>
      <c r="I2" s="321"/>
      <c r="J2" s="323" t="s">
        <v>125</v>
      </c>
      <c r="K2" s="323"/>
      <c r="L2" s="323"/>
      <c r="M2" s="323"/>
      <c r="N2" s="323"/>
      <c r="O2" s="323"/>
      <c r="P2" s="323"/>
      <c r="Q2" s="48"/>
    </row>
    <row r="3" spans="1:17" s="126" customFormat="1" ht="13.15" customHeight="1" thickBot="1">
      <c r="A3" s="322"/>
      <c r="B3" s="322"/>
      <c r="C3" s="322"/>
      <c r="D3" s="322"/>
      <c r="E3" s="322"/>
      <c r="F3" s="322"/>
      <c r="G3" s="322"/>
      <c r="H3" s="322"/>
      <c r="I3" s="322"/>
      <c r="J3" s="324"/>
      <c r="K3" s="324"/>
      <c r="L3" s="324"/>
      <c r="M3" s="324"/>
      <c r="N3" s="324"/>
      <c r="O3" s="324"/>
      <c r="P3" s="324"/>
      <c r="Q3" s="48"/>
    </row>
    <row r="4" spans="1:17" s="3" customFormat="1" ht="13.5" thickBot="1">
      <c r="A4" s="91"/>
      <c r="B4" s="92" t="s">
        <v>34</v>
      </c>
      <c r="C4" s="19" t="s">
        <v>93</v>
      </c>
      <c r="D4" s="19" t="s">
        <v>85</v>
      </c>
      <c r="E4" s="19" t="s">
        <v>90</v>
      </c>
      <c r="F4" s="19" t="s">
        <v>91</v>
      </c>
      <c r="G4" s="19" t="s">
        <v>92</v>
      </c>
      <c r="H4" s="295" t="s">
        <v>81</v>
      </c>
      <c r="I4" s="296"/>
      <c r="J4" s="94" t="s">
        <v>130</v>
      </c>
      <c r="K4" s="94" t="s">
        <v>79</v>
      </c>
      <c r="L4" s="94" t="s">
        <v>78</v>
      </c>
      <c r="M4" s="94" t="s">
        <v>104</v>
      </c>
      <c r="N4" s="94" t="s">
        <v>105</v>
      </c>
      <c r="O4" s="94" t="s">
        <v>106</v>
      </c>
      <c r="P4" s="95"/>
      <c r="Q4" s="108"/>
    </row>
    <row r="5" spans="1:17" s="3" customFormat="1" ht="12.6" customHeight="1">
      <c r="A5" s="298" t="s">
        <v>38</v>
      </c>
      <c r="B5" s="325" t="s">
        <v>65</v>
      </c>
      <c r="C5" s="289" t="s">
        <v>14</v>
      </c>
      <c r="D5" s="302" t="s">
        <v>89</v>
      </c>
      <c r="E5" s="289" t="s">
        <v>162</v>
      </c>
      <c r="F5" s="289" t="s">
        <v>161</v>
      </c>
      <c r="G5" s="300" t="s">
        <v>160</v>
      </c>
      <c r="H5" s="308" t="s">
        <v>74</v>
      </c>
      <c r="I5" s="309"/>
      <c r="J5" s="97" t="s">
        <v>87</v>
      </c>
      <c r="K5" s="97" t="s">
        <v>87</v>
      </c>
      <c r="L5" s="97" t="s">
        <v>87</v>
      </c>
      <c r="M5" s="97" t="s">
        <v>87</v>
      </c>
      <c r="N5" s="97" t="s">
        <v>87</v>
      </c>
      <c r="O5" s="12" t="s">
        <v>87</v>
      </c>
      <c r="P5" s="298" t="s">
        <v>37</v>
      </c>
      <c r="Q5" s="318"/>
    </row>
    <row r="6" spans="1:17" s="3" customFormat="1" ht="13.15" customHeight="1" thickBot="1">
      <c r="A6" s="299"/>
      <c r="B6" s="326"/>
      <c r="C6" s="290"/>
      <c r="D6" s="303"/>
      <c r="E6" s="290"/>
      <c r="F6" s="290"/>
      <c r="G6" s="301"/>
      <c r="H6" s="310"/>
      <c r="I6" s="311"/>
      <c r="J6" s="18" t="s">
        <v>107</v>
      </c>
      <c r="K6" s="18" t="s">
        <v>108</v>
      </c>
      <c r="L6" s="18" t="s">
        <v>109</v>
      </c>
      <c r="M6" s="18" t="s">
        <v>110</v>
      </c>
      <c r="N6" s="18" t="s">
        <v>111</v>
      </c>
      <c r="O6" s="13" t="s">
        <v>112</v>
      </c>
      <c r="P6" s="299"/>
      <c r="Q6" s="318"/>
    </row>
    <row r="7" spans="1:17" s="3" customFormat="1" ht="16.5" thickTop="1">
      <c r="A7" s="127" t="s">
        <v>113</v>
      </c>
      <c r="B7" s="128">
        <v>943</v>
      </c>
      <c r="C7" s="129">
        <v>12</v>
      </c>
      <c r="D7" s="128">
        <f>E7+F7+G7</f>
        <v>325</v>
      </c>
      <c r="E7" s="130">
        <v>57</v>
      </c>
      <c r="F7" s="131">
        <v>186</v>
      </c>
      <c r="G7" s="129">
        <v>82</v>
      </c>
      <c r="H7" s="319">
        <f>J7+K7+L7+M7+N7+O7</f>
        <v>606</v>
      </c>
      <c r="I7" s="320"/>
      <c r="J7" s="131">
        <v>9</v>
      </c>
      <c r="K7" s="131">
        <v>35</v>
      </c>
      <c r="L7" s="131">
        <v>37</v>
      </c>
      <c r="M7" s="131">
        <v>31</v>
      </c>
      <c r="N7" s="131">
        <v>81</v>
      </c>
      <c r="O7" s="132">
        <v>413</v>
      </c>
      <c r="P7" s="107" t="s">
        <v>21</v>
      </c>
      <c r="Q7" s="133"/>
    </row>
    <row r="8" spans="1:17" s="3" customFormat="1" ht="15.75">
      <c r="A8" s="134" t="s">
        <v>114</v>
      </c>
      <c r="B8" s="135">
        <v>80689</v>
      </c>
      <c r="C8" s="136">
        <v>1937</v>
      </c>
      <c r="D8" s="135">
        <f t="shared" ref="D8:D21" si="0">E8+F8+G8</f>
        <v>14279</v>
      </c>
      <c r="E8" s="137">
        <v>13052</v>
      </c>
      <c r="F8" s="138">
        <v>736</v>
      </c>
      <c r="G8" s="136">
        <v>491</v>
      </c>
      <c r="H8" s="312">
        <f t="shared" ref="H8:H21" si="1">J8+K8+L8+M8+N8+O8</f>
        <v>64473</v>
      </c>
      <c r="I8" s="313"/>
      <c r="J8" s="138">
        <v>24660</v>
      </c>
      <c r="K8" s="138">
        <v>413</v>
      </c>
      <c r="L8" s="138">
        <v>18385</v>
      </c>
      <c r="M8" s="138">
        <v>10768</v>
      </c>
      <c r="N8" s="138">
        <v>4583</v>
      </c>
      <c r="O8" s="139">
        <v>5664</v>
      </c>
      <c r="P8" s="117" t="s">
        <v>22</v>
      </c>
      <c r="Q8" s="133"/>
    </row>
    <row r="9" spans="1:17" s="3" customFormat="1" ht="15.75">
      <c r="A9" s="134" t="s">
        <v>115</v>
      </c>
      <c r="B9" s="135">
        <v>89460</v>
      </c>
      <c r="C9" s="136">
        <v>57</v>
      </c>
      <c r="D9" s="135">
        <f t="shared" si="0"/>
        <v>4950</v>
      </c>
      <c r="E9" s="137">
        <v>2982</v>
      </c>
      <c r="F9" s="138">
        <v>1468</v>
      </c>
      <c r="G9" s="136">
        <v>500</v>
      </c>
      <c r="H9" s="312">
        <f t="shared" si="1"/>
        <v>84453</v>
      </c>
      <c r="I9" s="313"/>
      <c r="J9" s="138">
        <v>1235</v>
      </c>
      <c r="K9" s="138">
        <v>16312</v>
      </c>
      <c r="L9" s="138">
        <v>24877</v>
      </c>
      <c r="M9" s="138">
        <v>1173</v>
      </c>
      <c r="N9" s="138">
        <v>23465</v>
      </c>
      <c r="O9" s="139">
        <v>17391</v>
      </c>
      <c r="P9" s="117" t="s">
        <v>23</v>
      </c>
      <c r="Q9" s="133"/>
    </row>
    <row r="10" spans="1:17" s="3" customFormat="1" ht="15.75">
      <c r="A10" s="134" t="s">
        <v>116</v>
      </c>
      <c r="B10" s="135">
        <v>12816</v>
      </c>
      <c r="C10" s="136">
        <v>27</v>
      </c>
      <c r="D10" s="135">
        <f t="shared" si="0"/>
        <v>1011</v>
      </c>
      <c r="E10" s="137">
        <v>528</v>
      </c>
      <c r="F10" s="138">
        <v>430</v>
      </c>
      <c r="G10" s="136">
        <v>53</v>
      </c>
      <c r="H10" s="312">
        <f t="shared" si="1"/>
        <v>11778</v>
      </c>
      <c r="I10" s="313"/>
      <c r="J10" s="138">
        <v>1112</v>
      </c>
      <c r="K10" s="138">
        <v>1784</v>
      </c>
      <c r="L10" s="138">
        <v>1932</v>
      </c>
      <c r="M10" s="138">
        <v>477</v>
      </c>
      <c r="N10" s="138">
        <v>3247</v>
      </c>
      <c r="O10" s="139">
        <v>3226</v>
      </c>
      <c r="P10" s="117" t="s">
        <v>24</v>
      </c>
      <c r="Q10" s="133"/>
    </row>
    <row r="11" spans="1:17" s="3" customFormat="1" ht="15.75">
      <c r="A11" s="134" t="s">
        <v>117</v>
      </c>
      <c r="B11" s="135">
        <v>11918</v>
      </c>
      <c r="C11" s="136">
        <v>0</v>
      </c>
      <c r="D11" s="135">
        <f t="shared" si="0"/>
        <v>1782</v>
      </c>
      <c r="E11" s="137">
        <v>641</v>
      </c>
      <c r="F11" s="138">
        <v>1004</v>
      </c>
      <c r="G11" s="136">
        <v>137</v>
      </c>
      <c r="H11" s="312">
        <f t="shared" si="1"/>
        <v>10136</v>
      </c>
      <c r="I11" s="313"/>
      <c r="J11" s="138">
        <v>77</v>
      </c>
      <c r="K11" s="138">
        <v>933</v>
      </c>
      <c r="L11" s="138">
        <v>2254</v>
      </c>
      <c r="M11" s="138">
        <v>713</v>
      </c>
      <c r="N11" s="138">
        <v>2559</v>
      </c>
      <c r="O11" s="139">
        <v>3600</v>
      </c>
      <c r="P11" s="117" t="s">
        <v>25</v>
      </c>
      <c r="Q11" s="133"/>
    </row>
    <row r="12" spans="1:17" s="3" customFormat="1" ht="15.75">
      <c r="A12" s="134" t="s">
        <v>118</v>
      </c>
      <c r="B12" s="135">
        <v>19983</v>
      </c>
      <c r="C12" s="136">
        <v>4</v>
      </c>
      <c r="D12" s="135">
        <f t="shared" si="0"/>
        <v>14868</v>
      </c>
      <c r="E12" s="137">
        <v>4400</v>
      </c>
      <c r="F12" s="138">
        <v>8937</v>
      </c>
      <c r="G12" s="136">
        <v>1531</v>
      </c>
      <c r="H12" s="312">
        <f t="shared" si="1"/>
        <v>5111</v>
      </c>
      <c r="I12" s="313"/>
      <c r="J12" s="138">
        <v>17</v>
      </c>
      <c r="K12" s="138">
        <v>744</v>
      </c>
      <c r="L12" s="138">
        <v>577</v>
      </c>
      <c r="M12" s="138">
        <v>700</v>
      </c>
      <c r="N12" s="138">
        <v>850</v>
      </c>
      <c r="O12" s="139">
        <v>2223</v>
      </c>
      <c r="P12" s="117" t="s">
        <v>26</v>
      </c>
      <c r="Q12" s="133"/>
    </row>
    <row r="13" spans="1:17" s="3" customFormat="1" ht="15.75">
      <c r="A13" s="134" t="s">
        <v>119</v>
      </c>
      <c r="B13" s="135">
        <v>3126</v>
      </c>
      <c r="C13" s="136">
        <v>0</v>
      </c>
      <c r="D13" s="135">
        <f t="shared" si="0"/>
        <v>1551</v>
      </c>
      <c r="E13" s="137">
        <v>234</v>
      </c>
      <c r="F13" s="138">
        <v>611</v>
      </c>
      <c r="G13" s="136">
        <v>706</v>
      </c>
      <c r="H13" s="312">
        <f t="shared" si="1"/>
        <v>1575</v>
      </c>
      <c r="I13" s="313"/>
      <c r="J13" s="138">
        <v>2</v>
      </c>
      <c r="K13" s="138">
        <v>87</v>
      </c>
      <c r="L13" s="138">
        <v>143</v>
      </c>
      <c r="M13" s="138">
        <v>493</v>
      </c>
      <c r="N13" s="138">
        <v>338</v>
      </c>
      <c r="O13" s="139">
        <v>512</v>
      </c>
      <c r="P13" s="117" t="s">
        <v>27</v>
      </c>
      <c r="Q13" s="133"/>
    </row>
    <row r="14" spans="1:17" s="3" customFormat="1" ht="31.5">
      <c r="A14" s="109" t="s">
        <v>120</v>
      </c>
      <c r="B14" s="135">
        <v>10625</v>
      </c>
      <c r="C14" s="136">
        <v>147</v>
      </c>
      <c r="D14" s="135">
        <f t="shared" si="0"/>
        <v>1464</v>
      </c>
      <c r="E14" s="137">
        <v>477</v>
      </c>
      <c r="F14" s="138">
        <v>602</v>
      </c>
      <c r="G14" s="136">
        <v>385</v>
      </c>
      <c r="H14" s="312">
        <f t="shared" si="1"/>
        <v>9014</v>
      </c>
      <c r="I14" s="313"/>
      <c r="J14" s="138">
        <v>21</v>
      </c>
      <c r="K14" s="138">
        <v>115</v>
      </c>
      <c r="L14" s="138">
        <v>247</v>
      </c>
      <c r="M14" s="138">
        <v>319</v>
      </c>
      <c r="N14" s="138">
        <v>3654</v>
      </c>
      <c r="O14" s="139">
        <v>4658</v>
      </c>
      <c r="P14" s="117" t="s">
        <v>28</v>
      </c>
      <c r="Q14" s="133"/>
    </row>
    <row r="15" spans="1:17" s="3" customFormat="1" ht="15.75">
      <c r="A15" s="134" t="s">
        <v>158</v>
      </c>
      <c r="B15" s="135">
        <v>26744</v>
      </c>
      <c r="C15" s="136">
        <v>2</v>
      </c>
      <c r="D15" s="135">
        <f t="shared" si="0"/>
        <v>8389</v>
      </c>
      <c r="E15" s="137">
        <v>3065</v>
      </c>
      <c r="F15" s="138">
        <v>2856</v>
      </c>
      <c r="G15" s="136">
        <v>2468</v>
      </c>
      <c r="H15" s="312">
        <f t="shared" si="1"/>
        <v>18353</v>
      </c>
      <c r="I15" s="313"/>
      <c r="J15" s="138">
        <v>69</v>
      </c>
      <c r="K15" s="138">
        <v>673</v>
      </c>
      <c r="L15" s="138">
        <v>930</v>
      </c>
      <c r="M15" s="138">
        <v>1541</v>
      </c>
      <c r="N15" s="138">
        <v>6038</v>
      </c>
      <c r="O15" s="139">
        <v>9102</v>
      </c>
      <c r="P15" s="117" t="s">
        <v>29</v>
      </c>
      <c r="Q15" s="133"/>
    </row>
    <row r="16" spans="1:17" s="3" customFormat="1" ht="15.75">
      <c r="A16" s="134" t="s">
        <v>121</v>
      </c>
      <c r="B16" s="135">
        <v>87471</v>
      </c>
      <c r="C16" s="136">
        <v>4</v>
      </c>
      <c r="D16" s="135">
        <f t="shared" si="0"/>
        <v>14923</v>
      </c>
      <c r="E16" s="137">
        <v>6626</v>
      </c>
      <c r="F16" s="138">
        <v>7491</v>
      </c>
      <c r="G16" s="136">
        <v>806</v>
      </c>
      <c r="H16" s="312">
        <f t="shared" si="1"/>
        <v>72544</v>
      </c>
      <c r="I16" s="313"/>
      <c r="J16" s="138">
        <v>280</v>
      </c>
      <c r="K16" s="138">
        <v>1021</v>
      </c>
      <c r="L16" s="138">
        <v>1397</v>
      </c>
      <c r="M16" s="138">
        <v>1756</v>
      </c>
      <c r="N16" s="138">
        <v>28747</v>
      </c>
      <c r="O16" s="139">
        <v>39343</v>
      </c>
      <c r="P16" s="117" t="s">
        <v>30</v>
      </c>
      <c r="Q16" s="133"/>
    </row>
    <row r="17" spans="1:17" s="3" customFormat="1" ht="15.75">
      <c r="A17" s="134" t="s">
        <v>157</v>
      </c>
      <c r="B17" s="135">
        <v>17509</v>
      </c>
      <c r="C17" s="136">
        <v>229</v>
      </c>
      <c r="D17" s="135">
        <f t="shared" si="0"/>
        <v>6092</v>
      </c>
      <c r="E17" s="137">
        <v>1680</v>
      </c>
      <c r="F17" s="138">
        <v>2959</v>
      </c>
      <c r="G17" s="136">
        <v>1453</v>
      </c>
      <c r="H17" s="312">
        <f t="shared" si="1"/>
        <v>11188</v>
      </c>
      <c r="I17" s="313"/>
      <c r="J17" s="138">
        <v>5</v>
      </c>
      <c r="K17" s="138">
        <v>234</v>
      </c>
      <c r="L17" s="138">
        <v>285</v>
      </c>
      <c r="M17" s="138">
        <v>644</v>
      </c>
      <c r="N17" s="138">
        <v>1096</v>
      </c>
      <c r="O17" s="139">
        <v>8924</v>
      </c>
      <c r="P17" s="117" t="s">
        <v>31</v>
      </c>
      <c r="Q17" s="133"/>
    </row>
    <row r="18" spans="1:17" s="3" customFormat="1" ht="15.75">
      <c r="A18" s="134" t="s">
        <v>122</v>
      </c>
      <c r="B18" s="135">
        <v>3015</v>
      </c>
      <c r="C18" s="136">
        <v>71</v>
      </c>
      <c r="D18" s="135">
        <f t="shared" si="0"/>
        <v>1179</v>
      </c>
      <c r="E18" s="137">
        <v>472</v>
      </c>
      <c r="F18" s="138">
        <v>622</v>
      </c>
      <c r="G18" s="136">
        <v>85</v>
      </c>
      <c r="H18" s="312">
        <f t="shared" si="1"/>
        <v>1765</v>
      </c>
      <c r="I18" s="313"/>
      <c r="J18" s="138">
        <v>35</v>
      </c>
      <c r="K18" s="138">
        <v>132</v>
      </c>
      <c r="L18" s="138">
        <v>172</v>
      </c>
      <c r="M18" s="138">
        <v>269</v>
      </c>
      <c r="N18" s="138">
        <v>486</v>
      </c>
      <c r="O18" s="139">
        <v>671</v>
      </c>
      <c r="P18" s="117" t="s">
        <v>32</v>
      </c>
      <c r="Q18" s="133"/>
    </row>
    <row r="19" spans="1:17" s="3" customFormat="1" ht="15.75">
      <c r="A19" s="134" t="s">
        <v>127</v>
      </c>
      <c r="B19" s="135">
        <v>22319</v>
      </c>
      <c r="C19" s="136">
        <v>127</v>
      </c>
      <c r="D19" s="135">
        <f t="shared" si="0"/>
        <v>19235</v>
      </c>
      <c r="E19" s="137">
        <v>3054</v>
      </c>
      <c r="F19" s="138">
        <v>14550</v>
      </c>
      <c r="G19" s="136">
        <v>1631</v>
      </c>
      <c r="H19" s="312">
        <f t="shared" si="1"/>
        <v>2957</v>
      </c>
      <c r="I19" s="313"/>
      <c r="J19" s="138">
        <v>64</v>
      </c>
      <c r="K19" s="138">
        <v>336</v>
      </c>
      <c r="L19" s="138">
        <v>608</v>
      </c>
      <c r="M19" s="138">
        <v>412</v>
      </c>
      <c r="N19" s="138">
        <v>587</v>
      </c>
      <c r="O19" s="139">
        <v>950</v>
      </c>
      <c r="P19" s="117" t="s">
        <v>131</v>
      </c>
      <c r="Q19" s="133"/>
    </row>
    <row r="20" spans="1:17" s="3" customFormat="1" ht="16.5" thickBot="1">
      <c r="A20" s="140" t="s">
        <v>123</v>
      </c>
      <c r="B20" s="141">
        <v>34020</v>
      </c>
      <c r="C20" s="136">
        <v>19551</v>
      </c>
      <c r="D20" s="141">
        <f t="shared" si="0"/>
        <v>4804</v>
      </c>
      <c r="E20" s="137">
        <v>1406</v>
      </c>
      <c r="F20" s="138">
        <v>2253</v>
      </c>
      <c r="G20" s="136">
        <v>1145</v>
      </c>
      <c r="H20" s="316">
        <f t="shared" si="1"/>
        <v>9665</v>
      </c>
      <c r="I20" s="317"/>
      <c r="J20" s="138">
        <v>155</v>
      </c>
      <c r="K20" s="138">
        <v>954</v>
      </c>
      <c r="L20" s="138">
        <v>1646</v>
      </c>
      <c r="M20" s="138">
        <v>736</v>
      </c>
      <c r="N20" s="138">
        <v>2457</v>
      </c>
      <c r="O20" s="139">
        <v>3717</v>
      </c>
      <c r="P20" s="14" t="s">
        <v>33</v>
      </c>
      <c r="Q20" s="133"/>
    </row>
    <row r="21" spans="1:17" s="3" customFormat="1" ht="16.5" thickBot="1">
      <c r="A21" s="86" t="s">
        <v>65</v>
      </c>
      <c r="B21" s="21">
        <v>420638</v>
      </c>
      <c r="C21" s="21">
        <v>22168</v>
      </c>
      <c r="D21" s="21">
        <f t="shared" si="0"/>
        <v>94852</v>
      </c>
      <c r="E21" s="21">
        <v>38674</v>
      </c>
      <c r="F21" s="21">
        <v>44705</v>
      </c>
      <c r="G21" s="21">
        <v>11473</v>
      </c>
      <c r="H21" s="314">
        <f t="shared" si="1"/>
        <v>303618</v>
      </c>
      <c r="I21" s="315"/>
      <c r="J21" s="21">
        <v>27741</v>
      </c>
      <c r="K21" s="21">
        <v>23773</v>
      </c>
      <c r="L21" s="21">
        <v>53490</v>
      </c>
      <c r="M21" s="21">
        <v>20032</v>
      </c>
      <c r="N21" s="21">
        <v>78188</v>
      </c>
      <c r="O21" s="21">
        <v>100394</v>
      </c>
      <c r="P21" s="87" t="s">
        <v>34</v>
      </c>
      <c r="Q21" s="133"/>
    </row>
    <row r="22" spans="1:17" ht="18.7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9"/>
      <c r="Q22" s="8"/>
    </row>
    <row r="24" spans="1:17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7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7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7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7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7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7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1:1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1:1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spans="1:1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</row>
    <row r="63" spans="1:1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</row>
    <row r="64" spans="1:1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</row>
    <row r="65" spans="1:1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</row>
    <row r="66" spans="1:1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1:1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</row>
    <row r="68" spans="1:1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  <row r="70" spans="1:1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</row>
    <row r="72" spans="1:1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3" spans="1:1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1:1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1:1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</row>
    <row r="85" spans="1:1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1:1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1:1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</row>
    <row r="92" spans="1:1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1:1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</sheetData>
  <mergeCells count="30">
    <mergeCell ref="F5:F6"/>
    <mergeCell ref="A1:H1"/>
    <mergeCell ref="I1:P1"/>
    <mergeCell ref="A2:I3"/>
    <mergeCell ref="H4:I4"/>
    <mergeCell ref="J2:P3"/>
    <mergeCell ref="A5:A6"/>
    <mergeCell ref="B5:B6"/>
    <mergeCell ref="C5:C6"/>
    <mergeCell ref="D5:D6"/>
    <mergeCell ref="E5:E6"/>
    <mergeCell ref="G5:G6"/>
    <mergeCell ref="H5:I6"/>
    <mergeCell ref="P5:P6"/>
    <mergeCell ref="Q5:Q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21:I21"/>
    <mergeCell ref="H18:I18"/>
    <mergeCell ref="H19:I19"/>
    <mergeCell ref="H20:I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DCE0-912E-49F1-BCDF-9C96E3943334}">
  <dimension ref="A1:AG25"/>
  <sheetViews>
    <sheetView workbookViewId="0">
      <selection activeCell="A2" sqref="A2:H3"/>
    </sheetView>
  </sheetViews>
  <sheetFormatPr baseColWidth="10" defaultRowHeight="12"/>
  <cols>
    <col min="1" max="1" width="24.7109375" customWidth="1"/>
    <col min="2" max="8" width="10.42578125" customWidth="1"/>
    <col min="9" max="9" width="10.42578125" hidden="1" customWidth="1"/>
    <col min="10" max="10" width="10.42578125" customWidth="1"/>
    <col min="11" max="11" width="10.42578125" hidden="1" customWidth="1"/>
    <col min="12" max="16" width="10.42578125" customWidth="1"/>
    <col min="17" max="17" width="35.28515625" style="10" customWidth="1"/>
  </cols>
  <sheetData>
    <row r="1" spans="1:18" s="57" customFormat="1" ht="23.45" customHeight="1" thickBot="1">
      <c r="A1" s="291" t="s">
        <v>126</v>
      </c>
      <c r="B1" s="291"/>
      <c r="C1" s="291"/>
      <c r="D1" s="291"/>
      <c r="E1" s="291"/>
      <c r="F1" s="291"/>
      <c r="G1" s="291"/>
      <c r="H1" s="292"/>
      <c r="I1" s="293" t="s">
        <v>36</v>
      </c>
      <c r="J1" s="294"/>
      <c r="K1" s="294"/>
      <c r="L1" s="294"/>
      <c r="M1" s="294"/>
      <c r="N1" s="294"/>
      <c r="O1" s="294"/>
      <c r="P1" s="294"/>
      <c r="Q1" s="294"/>
      <c r="R1" s="48"/>
    </row>
    <row r="2" spans="1:18" s="57" customFormat="1" ht="21.6" customHeight="1">
      <c r="A2" s="269" t="s">
        <v>141</v>
      </c>
      <c r="B2" s="269"/>
      <c r="C2" s="269"/>
      <c r="D2" s="269"/>
      <c r="E2" s="269"/>
      <c r="F2" s="269"/>
      <c r="G2" s="269"/>
      <c r="H2" s="269"/>
      <c r="I2" s="89"/>
      <c r="J2" s="89"/>
      <c r="K2" s="270" t="s">
        <v>140</v>
      </c>
      <c r="L2" s="270"/>
      <c r="M2" s="270"/>
      <c r="N2" s="270"/>
      <c r="O2" s="270"/>
      <c r="P2" s="270"/>
      <c r="Q2" s="270"/>
      <c r="R2" s="48"/>
    </row>
    <row r="3" spans="1:18" s="57" customFormat="1" ht="13.5" customHeight="1" thickBot="1">
      <c r="A3" s="254"/>
      <c r="B3" s="254"/>
      <c r="C3" s="254"/>
      <c r="D3" s="254"/>
      <c r="E3" s="254"/>
      <c r="F3" s="254"/>
      <c r="G3" s="254"/>
      <c r="H3" s="254"/>
      <c r="I3" s="90"/>
      <c r="J3" s="90"/>
      <c r="K3" s="271"/>
      <c r="L3" s="271"/>
      <c r="M3" s="272"/>
      <c r="N3" s="272"/>
      <c r="O3" s="272"/>
      <c r="P3" s="272"/>
      <c r="Q3" s="272"/>
      <c r="R3" s="48"/>
    </row>
    <row r="4" spans="1:18" s="58" customFormat="1" ht="30" customHeight="1" thickBot="1">
      <c r="A4" s="91"/>
      <c r="B4" s="92" t="s">
        <v>34</v>
      </c>
      <c r="C4" s="19" t="s">
        <v>93</v>
      </c>
      <c r="D4" s="19" t="s">
        <v>85</v>
      </c>
      <c r="E4" s="19" t="s">
        <v>90</v>
      </c>
      <c r="F4" s="19" t="s">
        <v>91</v>
      </c>
      <c r="G4" s="19" t="s">
        <v>92</v>
      </c>
      <c r="H4" s="295" t="s">
        <v>81</v>
      </c>
      <c r="I4" s="296"/>
      <c r="J4" s="295" t="s">
        <v>80</v>
      </c>
      <c r="K4" s="297"/>
      <c r="L4" s="93" t="s">
        <v>79</v>
      </c>
      <c r="M4" s="94" t="s">
        <v>78</v>
      </c>
      <c r="N4" s="94" t="s">
        <v>104</v>
      </c>
      <c r="O4" s="94" t="s">
        <v>105</v>
      </c>
      <c r="P4" s="94" t="s">
        <v>106</v>
      </c>
      <c r="Q4" s="95"/>
      <c r="R4" s="96"/>
    </row>
    <row r="5" spans="1:18" s="58" customFormat="1" ht="12.6" customHeight="1">
      <c r="A5" s="298" t="s">
        <v>38</v>
      </c>
      <c r="B5" s="289" t="s">
        <v>65</v>
      </c>
      <c r="C5" s="300" t="s">
        <v>14</v>
      </c>
      <c r="D5" s="302" t="s">
        <v>89</v>
      </c>
      <c r="E5" s="304" t="s">
        <v>153</v>
      </c>
      <c r="F5" s="289" t="s">
        <v>154</v>
      </c>
      <c r="G5" s="289" t="s">
        <v>155</v>
      </c>
      <c r="H5" s="306" t="s">
        <v>74</v>
      </c>
      <c r="I5" s="306"/>
      <c r="J5" s="308" t="s">
        <v>87</v>
      </c>
      <c r="K5" s="309"/>
      <c r="L5" s="24" t="s">
        <v>87</v>
      </c>
      <c r="M5" s="97" t="s">
        <v>87</v>
      </c>
      <c r="N5" s="97" t="s">
        <v>87</v>
      </c>
      <c r="O5" s="97" t="s">
        <v>87</v>
      </c>
      <c r="P5" s="97" t="s">
        <v>87</v>
      </c>
      <c r="Q5" s="298" t="s">
        <v>37</v>
      </c>
      <c r="R5" s="284"/>
    </row>
    <row r="6" spans="1:18" s="58" customFormat="1" ht="13.5" thickBot="1">
      <c r="A6" s="299"/>
      <c r="B6" s="290"/>
      <c r="C6" s="301"/>
      <c r="D6" s="303"/>
      <c r="E6" s="305"/>
      <c r="F6" s="290"/>
      <c r="G6" s="290"/>
      <c r="H6" s="307"/>
      <c r="I6" s="307"/>
      <c r="J6" s="310" t="s">
        <v>107</v>
      </c>
      <c r="K6" s="311"/>
      <c r="L6" s="16" t="s">
        <v>108</v>
      </c>
      <c r="M6" s="18" t="s">
        <v>109</v>
      </c>
      <c r="N6" s="18" t="s">
        <v>110</v>
      </c>
      <c r="O6" s="18" t="s">
        <v>111</v>
      </c>
      <c r="P6" s="18" t="s">
        <v>112</v>
      </c>
      <c r="Q6" s="299"/>
      <c r="R6" s="284"/>
    </row>
    <row r="7" spans="1:18" s="60" customFormat="1" ht="16.5" thickTop="1">
      <c r="A7" s="98" t="s">
        <v>163</v>
      </c>
      <c r="B7" s="99">
        <f>C7+D7+H7</f>
        <v>854</v>
      </c>
      <c r="C7" s="100">
        <v>3</v>
      </c>
      <c r="D7" s="101">
        <f>E7+F7+G7</f>
        <v>102</v>
      </c>
      <c r="E7" s="102">
        <v>31</v>
      </c>
      <c r="F7" s="103">
        <v>60</v>
      </c>
      <c r="G7" s="103">
        <v>11</v>
      </c>
      <c r="H7" s="285">
        <f>J7+L7+M7+N7+O7+P7</f>
        <v>749</v>
      </c>
      <c r="I7" s="286"/>
      <c r="J7" s="287">
        <v>1</v>
      </c>
      <c r="K7" s="288"/>
      <c r="L7" s="103">
        <v>9</v>
      </c>
      <c r="M7" s="104">
        <v>25</v>
      </c>
      <c r="N7" s="105">
        <v>61</v>
      </c>
      <c r="O7" s="105">
        <v>179</v>
      </c>
      <c r="P7" s="106">
        <v>474</v>
      </c>
      <c r="Q7" s="107" t="s">
        <v>21</v>
      </c>
      <c r="R7" s="108"/>
    </row>
    <row r="8" spans="1:18" s="60" customFormat="1" ht="15.75">
      <c r="A8" s="109" t="s">
        <v>164</v>
      </c>
      <c r="B8" s="110">
        <f t="shared" ref="B8:B21" si="0">C8+D8+H8</f>
        <v>5757</v>
      </c>
      <c r="C8" s="111">
        <v>162</v>
      </c>
      <c r="D8" s="112">
        <f t="shared" ref="D8:D21" si="1">E8+F8+G8</f>
        <v>825</v>
      </c>
      <c r="E8" s="113">
        <v>326</v>
      </c>
      <c r="F8" s="88">
        <v>243</v>
      </c>
      <c r="G8" s="88">
        <v>256</v>
      </c>
      <c r="H8" s="273">
        <f>J8+L8+M8+N8+O8+P8</f>
        <v>4770</v>
      </c>
      <c r="I8" s="274"/>
      <c r="J8" s="275">
        <v>142</v>
      </c>
      <c r="K8" s="276"/>
      <c r="L8" s="88">
        <v>26</v>
      </c>
      <c r="M8" s="114">
        <v>1057</v>
      </c>
      <c r="N8" s="115">
        <v>1944</v>
      </c>
      <c r="O8" s="115">
        <v>641</v>
      </c>
      <c r="P8" s="116">
        <v>960</v>
      </c>
      <c r="Q8" s="117" t="s">
        <v>22</v>
      </c>
      <c r="R8" s="108"/>
    </row>
    <row r="9" spans="1:18" s="60" customFormat="1" ht="15.75">
      <c r="A9" s="109" t="s">
        <v>165</v>
      </c>
      <c r="B9" s="110">
        <f t="shared" si="0"/>
        <v>10366</v>
      </c>
      <c r="C9" s="111">
        <v>244</v>
      </c>
      <c r="D9" s="112">
        <f t="shared" si="1"/>
        <v>2124</v>
      </c>
      <c r="E9" s="113">
        <v>1189</v>
      </c>
      <c r="F9" s="88">
        <v>752</v>
      </c>
      <c r="G9" s="88">
        <v>183</v>
      </c>
      <c r="H9" s="273">
        <f>J9+L9+M9+N9+O9+P9</f>
        <v>7998</v>
      </c>
      <c r="I9" s="274"/>
      <c r="J9" s="275">
        <v>40</v>
      </c>
      <c r="K9" s="276"/>
      <c r="L9" s="88">
        <v>944</v>
      </c>
      <c r="M9" s="114">
        <v>3069</v>
      </c>
      <c r="N9" s="115">
        <v>558</v>
      </c>
      <c r="O9" s="115">
        <v>2234</v>
      </c>
      <c r="P9" s="116">
        <v>1153</v>
      </c>
      <c r="Q9" s="117" t="s">
        <v>23</v>
      </c>
      <c r="R9" s="108"/>
    </row>
    <row r="10" spans="1:18" s="60" customFormat="1" ht="15.75">
      <c r="A10" s="109" t="s">
        <v>116</v>
      </c>
      <c r="B10" s="110">
        <f t="shared" si="0"/>
        <v>6484</v>
      </c>
      <c r="C10" s="111">
        <v>37</v>
      </c>
      <c r="D10" s="112">
        <f t="shared" si="1"/>
        <v>620</v>
      </c>
      <c r="E10" s="113">
        <v>479</v>
      </c>
      <c r="F10" s="88">
        <v>134</v>
      </c>
      <c r="G10" s="88">
        <v>7</v>
      </c>
      <c r="H10" s="273">
        <f t="shared" ref="H10:H21" si="2">J10+L10+M10+N10+O10+P10</f>
        <v>5827</v>
      </c>
      <c r="I10" s="274"/>
      <c r="J10" s="275">
        <v>304</v>
      </c>
      <c r="K10" s="276"/>
      <c r="L10" s="88">
        <v>721</v>
      </c>
      <c r="M10" s="114">
        <v>1102</v>
      </c>
      <c r="N10" s="115">
        <v>797</v>
      </c>
      <c r="O10" s="115">
        <v>867</v>
      </c>
      <c r="P10" s="116">
        <v>2036</v>
      </c>
      <c r="Q10" s="117" t="s">
        <v>24</v>
      </c>
      <c r="R10" s="108"/>
    </row>
    <row r="11" spans="1:18" s="60" customFormat="1" ht="15.75">
      <c r="A11" s="109" t="s">
        <v>117</v>
      </c>
      <c r="B11" s="110">
        <f t="shared" si="0"/>
        <v>6455</v>
      </c>
      <c r="C11" s="111">
        <v>4</v>
      </c>
      <c r="D11" s="112">
        <f t="shared" si="1"/>
        <v>688</v>
      </c>
      <c r="E11" s="113">
        <v>608</v>
      </c>
      <c r="F11" s="88">
        <v>70</v>
      </c>
      <c r="G11" s="88">
        <v>10</v>
      </c>
      <c r="H11" s="273">
        <f t="shared" si="2"/>
        <v>5763</v>
      </c>
      <c r="I11" s="274"/>
      <c r="J11" s="275">
        <v>25</v>
      </c>
      <c r="K11" s="276"/>
      <c r="L11" s="88">
        <v>233</v>
      </c>
      <c r="M11" s="114">
        <v>827</v>
      </c>
      <c r="N11" s="115">
        <v>1040</v>
      </c>
      <c r="O11" s="115">
        <v>1623</v>
      </c>
      <c r="P11" s="116">
        <v>2015</v>
      </c>
      <c r="Q11" s="117" t="s">
        <v>25</v>
      </c>
      <c r="R11" s="108"/>
    </row>
    <row r="12" spans="1:18" s="60" customFormat="1" ht="12.75">
      <c r="A12" s="109" t="s">
        <v>166</v>
      </c>
      <c r="B12" s="110">
        <f t="shared" si="0"/>
        <v>5500</v>
      </c>
      <c r="C12" s="111">
        <v>15</v>
      </c>
      <c r="D12" s="112">
        <f t="shared" si="1"/>
        <v>1837</v>
      </c>
      <c r="E12" s="113">
        <v>931</v>
      </c>
      <c r="F12" s="88">
        <v>690</v>
      </c>
      <c r="G12" s="88">
        <v>216</v>
      </c>
      <c r="H12" s="273">
        <f t="shared" si="2"/>
        <v>3648</v>
      </c>
      <c r="I12" s="274"/>
      <c r="J12" s="275">
        <v>8</v>
      </c>
      <c r="K12" s="276"/>
      <c r="L12" s="88">
        <v>396</v>
      </c>
      <c r="M12" s="114">
        <v>394</v>
      </c>
      <c r="N12" s="115">
        <v>625</v>
      </c>
      <c r="O12" s="115">
        <v>632</v>
      </c>
      <c r="P12" s="116">
        <v>1593</v>
      </c>
      <c r="Q12" s="118" t="s">
        <v>26</v>
      </c>
      <c r="R12" s="108"/>
    </row>
    <row r="13" spans="1:18" s="60" customFormat="1" ht="12.75">
      <c r="A13" s="109" t="s">
        <v>167</v>
      </c>
      <c r="B13" s="110">
        <f t="shared" si="0"/>
        <v>1223</v>
      </c>
      <c r="C13" s="111">
        <v>0</v>
      </c>
      <c r="D13" s="112">
        <f t="shared" si="1"/>
        <v>292</v>
      </c>
      <c r="E13" s="113">
        <v>133</v>
      </c>
      <c r="F13" s="88">
        <v>66</v>
      </c>
      <c r="G13" s="88">
        <v>93</v>
      </c>
      <c r="H13" s="273">
        <f t="shared" si="2"/>
        <v>931</v>
      </c>
      <c r="I13" s="274"/>
      <c r="J13" s="275">
        <v>7</v>
      </c>
      <c r="K13" s="276"/>
      <c r="L13" s="88">
        <v>42</v>
      </c>
      <c r="M13" s="114">
        <v>98</v>
      </c>
      <c r="N13" s="115">
        <v>275</v>
      </c>
      <c r="O13" s="115">
        <v>193</v>
      </c>
      <c r="P13" s="116">
        <v>316</v>
      </c>
      <c r="Q13" s="118" t="s">
        <v>27</v>
      </c>
      <c r="R13" s="108"/>
    </row>
    <row r="14" spans="1:18" s="60" customFormat="1" ht="24">
      <c r="A14" s="109" t="s">
        <v>168</v>
      </c>
      <c r="B14" s="110">
        <f t="shared" si="0"/>
        <v>7343</v>
      </c>
      <c r="C14" s="111">
        <v>142</v>
      </c>
      <c r="D14" s="112">
        <f t="shared" si="1"/>
        <v>842</v>
      </c>
      <c r="E14" s="113">
        <v>329</v>
      </c>
      <c r="F14" s="88">
        <v>285</v>
      </c>
      <c r="G14" s="88">
        <v>228</v>
      </c>
      <c r="H14" s="273">
        <f t="shared" si="2"/>
        <v>6359</v>
      </c>
      <c r="I14" s="274"/>
      <c r="J14" s="275">
        <v>35</v>
      </c>
      <c r="K14" s="276"/>
      <c r="L14" s="88">
        <v>124</v>
      </c>
      <c r="M14" s="114">
        <v>198</v>
      </c>
      <c r="N14" s="115">
        <v>253</v>
      </c>
      <c r="O14" s="115">
        <v>2584</v>
      </c>
      <c r="P14" s="116">
        <v>3165</v>
      </c>
      <c r="Q14" s="118" t="s">
        <v>145</v>
      </c>
      <c r="R14" s="108"/>
    </row>
    <row r="15" spans="1:18" s="60" customFormat="1" ht="12.75">
      <c r="A15" s="109" t="s">
        <v>169</v>
      </c>
      <c r="B15" s="110">
        <f t="shared" si="0"/>
        <v>55165</v>
      </c>
      <c r="C15" s="111">
        <v>8</v>
      </c>
      <c r="D15" s="112">
        <f t="shared" si="1"/>
        <v>8071</v>
      </c>
      <c r="E15" s="113">
        <v>4929</v>
      </c>
      <c r="F15" s="88">
        <v>1595</v>
      </c>
      <c r="G15" s="88">
        <v>1547</v>
      </c>
      <c r="H15" s="273">
        <f t="shared" si="2"/>
        <v>47086</v>
      </c>
      <c r="I15" s="274"/>
      <c r="J15" s="275">
        <v>157</v>
      </c>
      <c r="K15" s="276"/>
      <c r="L15" s="88">
        <v>2500</v>
      </c>
      <c r="M15" s="114">
        <v>2570</v>
      </c>
      <c r="N15" s="115">
        <v>3520</v>
      </c>
      <c r="O15" s="115">
        <v>16143</v>
      </c>
      <c r="P15" s="116">
        <v>22196</v>
      </c>
      <c r="Q15" s="118" t="s">
        <v>29</v>
      </c>
      <c r="R15" s="108"/>
    </row>
    <row r="16" spans="1:18" s="60" customFormat="1" ht="12.75">
      <c r="A16" s="109" t="s">
        <v>170</v>
      </c>
      <c r="B16" s="110">
        <f t="shared" si="0"/>
        <v>109229</v>
      </c>
      <c r="C16" s="111">
        <v>114</v>
      </c>
      <c r="D16" s="112">
        <f t="shared" si="1"/>
        <v>5668</v>
      </c>
      <c r="E16" s="113">
        <v>3543</v>
      </c>
      <c r="F16" s="88">
        <v>1993</v>
      </c>
      <c r="G16" s="88">
        <v>132</v>
      </c>
      <c r="H16" s="273">
        <f t="shared" si="2"/>
        <v>103447</v>
      </c>
      <c r="I16" s="274"/>
      <c r="J16" s="275">
        <v>320</v>
      </c>
      <c r="K16" s="276"/>
      <c r="L16" s="88">
        <v>1808</v>
      </c>
      <c r="M16" s="114">
        <v>2466</v>
      </c>
      <c r="N16" s="115">
        <v>3421</v>
      </c>
      <c r="O16" s="115">
        <v>45513</v>
      </c>
      <c r="P16" s="116">
        <v>49919</v>
      </c>
      <c r="Q16" s="118" t="s">
        <v>30</v>
      </c>
      <c r="R16" s="108"/>
    </row>
    <row r="17" spans="1:33" s="60" customFormat="1" ht="36">
      <c r="A17" s="109" t="s">
        <v>171</v>
      </c>
      <c r="B17" s="110">
        <f t="shared" si="0"/>
        <v>16854</v>
      </c>
      <c r="C17" s="111">
        <v>541</v>
      </c>
      <c r="D17" s="112">
        <f t="shared" si="1"/>
        <v>3638</v>
      </c>
      <c r="E17" s="113">
        <v>2057</v>
      </c>
      <c r="F17" s="88">
        <v>1143</v>
      </c>
      <c r="G17" s="88">
        <v>438</v>
      </c>
      <c r="H17" s="273">
        <f t="shared" si="2"/>
        <v>12675</v>
      </c>
      <c r="I17" s="274"/>
      <c r="J17" s="275">
        <v>5</v>
      </c>
      <c r="K17" s="276"/>
      <c r="L17" s="88">
        <v>139</v>
      </c>
      <c r="M17" s="114">
        <v>343</v>
      </c>
      <c r="N17" s="115">
        <v>1109</v>
      </c>
      <c r="O17" s="115">
        <v>1681</v>
      </c>
      <c r="P17" s="116">
        <v>9398</v>
      </c>
      <c r="Q17" s="118" t="s">
        <v>146</v>
      </c>
      <c r="R17" s="108"/>
    </row>
    <row r="18" spans="1:33" s="60" customFormat="1" ht="12.75">
      <c r="A18" s="109" t="s">
        <v>172</v>
      </c>
      <c r="B18" s="110">
        <f t="shared" si="0"/>
        <v>5707</v>
      </c>
      <c r="C18" s="111">
        <v>846</v>
      </c>
      <c r="D18" s="112">
        <f t="shared" si="1"/>
        <v>1168</v>
      </c>
      <c r="E18" s="113">
        <v>648</v>
      </c>
      <c r="F18" s="88">
        <v>479</v>
      </c>
      <c r="G18" s="88">
        <v>41</v>
      </c>
      <c r="H18" s="273">
        <f t="shared" si="2"/>
        <v>3693</v>
      </c>
      <c r="I18" s="274"/>
      <c r="J18" s="275">
        <v>61</v>
      </c>
      <c r="K18" s="276"/>
      <c r="L18" s="88">
        <v>168</v>
      </c>
      <c r="M18" s="114">
        <v>252</v>
      </c>
      <c r="N18" s="115">
        <v>978</v>
      </c>
      <c r="O18" s="115">
        <v>1330</v>
      </c>
      <c r="P18" s="116">
        <v>904</v>
      </c>
      <c r="Q18" s="118" t="s">
        <v>32</v>
      </c>
      <c r="R18" s="108"/>
    </row>
    <row r="19" spans="1:33" s="60" customFormat="1" ht="12.75">
      <c r="A19" s="109" t="s">
        <v>127</v>
      </c>
      <c r="B19" s="110">
        <f t="shared" si="0"/>
        <v>5101</v>
      </c>
      <c r="C19" s="111">
        <v>22</v>
      </c>
      <c r="D19" s="112">
        <f t="shared" si="1"/>
        <v>2049</v>
      </c>
      <c r="E19" s="113">
        <v>726</v>
      </c>
      <c r="F19" s="88">
        <v>1088</v>
      </c>
      <c r="G19" s="88">
        <v>235</v>
      </c>
      <c r="H19" s="273">
        <f t="shared" si="2"/>
        <v>3030</v>
      </c>
      <c r="I19" s="274"/>
      <c r="J19" s="275">
        <v>53</v>
      </c>
      <c r="K19" s="276"/>
      <c r="L19" s="88">
        <v>412</v>
      </c>
      <c r="M19" s="114">
        <v>722</v>
      </c>
      <c r="N19" s="115">
        <v>705</v>
      </c>
      <c r="O19" s="115">
        <v>489</v>
      </c>
      <c r="P19" s="116">
        <v>649</v>
      </c>
      <c r="Q19" s="118" t="s">
        <v>131</v>
      </c>
      <c r="R19" s="108"/>
    </row>
    <row r="20" spans="1:33" s="60" customFormat="1" ht="13.5" thickBot="1">
      <c r="A20" s="119" t="s">
        <v>173</v>
      </c>
      <c r="B20" s="110">
        <f t="shared" si="0"/>
        <v>12614</v>
      </c>
      <c r="C20" s="111">
        <v>1326</v>
      </c>
      <c r="D20" s="120">
        <f t="shared" si="1"/>
        <v>2542</v>
      </c>
      <c r="E20" s="113">
        <v>1180</v>
      </c>
      <c r="F20" s="121">
        <v>1026</v>
      </c>
      <c r="G20" s="121">
        <v>336</v>
      </c>
      <c r="H20" s="277">
        <f t="shared" si="2"/>
        <v>8746</v>
      </c>
      <c r="I20" s="278"/>
      <c r="J20" s="279">
        <v>180</v>
      </c>
      <c r="K20" s="280"/>
      <c r="L20" s="88">
        <v>553</v>
      </c>
      <c r="M20" s="114">
        <v>820</v>
      </c>
      <c r="N20" s="115">
        <v>1049</v>
      </c>
      <c r="O20" s="115">
        <v>2974</v>
      </c>
      <c r="P20" s="116">
        <v>3170</v>
      </c>
      <c r="Q20" s="122" t="s">
        <v>147</v>
      </c>
      <c r="R20" s="108"/>
    </row>
    <row r="21" spans="1:33" s="125" customFormat="1" ht="16.5" thickBot="1">
      <c r="A21" s="53" t="s">
        <v>65</v>
      </c>
      <c r="B21" s="20">
        <f t="shared" si="0"/>
        <v>248652</v>
      </c>
      <c r="C21" s="20">
        <v>3464</v>
      </c>
      <c r="D21" s="20">
        <f t="shared" si="1"/>
        <v>30466</v>
      </c>
      <c r="E21" s="20">
        <v>17109</v>
      </c>
      <c r="F21" s="20">
        <v>9624</v>
      </c>
      <c r="G21" s="20">
        <v>3733</v>
      </c>
      <c r="H21" s="281">
        <f t="shared" si="2"/>
        <v>214722</v>
      </c>
      <c r="I21" s="282"/>
      <c r="J21" s="281">
        <v>1338</v>
      </c>
      <c r="K21" s="283"/>
      <c r="L21" s="20">
        <v>8075</v>
      </c>
      <c r="M21" s="123">
        <v>13943</v>
      </c>
      <c r="N21" s="20">
        <v>16335</v>
      </c>
      <c r="O21" s="20">
        <v>77083</v>
      </c>
      <c r="P21" s="20">
        <v>97948</v>
      </c>
      <c r="Q21" s="61" t="s">
        <v>34</v>
      </c>
      <c r="R21" s="124"/>
    </row>
    <row r="22" spans="1:33" ht="18.75">
      <c r="A22" s="7"/>
      <c r="B22" s="11"/>
      <c r="C22" s="11"/>
      <c r="D22" s="7"/>
      <c r="E22" s="7"/>
      <c r="F22" s="7"/>
      <c r="G22" s="7"/>
      <c r="H22" s="7"/>
      <c r="I22" s="7"/>
      <c r="L22" s="7"/>
      <c r="M22" s="7"/>
      <c r="N22" s="7"/>
      <c r="O22" s="7"/>
      <c r="P22" s="7"/>
      <c r="Q22" s="9"/>
      <c r="R22" s="8"/>
    </row>
    <row r="23" spans="1:33">
      <c r="J23" s="11"/>
      <c r="K23" s="11"/>
    </row>
    <row r="24" spans="1:33">
      <c r="AG24" s="10"/>
    </row>
    <row r="25" spans="1:33"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</sheetData>
  <mergeCells count="48">
    <mergeCell ref="H9:I9"/>
    <mergeCell ref="J9:K9"/>
    <mergeCell ref="F5:F6"/>
    <mergeCell ref="A1:H1"/>
    <mergeCell ref="I1:Q1"/>
    <mergeCell ref="H4:I4"/>
    <mergeCell ref="J4:K4"/>
    <mergeCell ref="A5:A6"/>
    <mergeCell ref="B5:B6"/>
    <mergeCell ref="C5:C6"/>
    <mergeCell ref="D5:D6"/>
    <mergeCell ref="E5:E6"/>
    <mergeCell ref="G5:G6"/>
    <mergeCell ref="H5:I6"/>
    <mergeCell ref="J5:K5"/>
    <mergeCell ref="J6:K6"/>
    <mergeCell ref="R5:R6"/>
    <mergeCell ref="H7:I7"/>
    <mergeCell ref="J7:K7"/>
    <mergeCell ref="H8:I8"/>
    <mergeCell ref="J8:K8"/>
    <mergeCell ref="Q5:Q6"/>
    <mergeCell ref="H12:I12"/>
    <mergeCell ref="H21:I21"/>
    <mergeCell ref="J21:K21"/>
    <mergeCell ref="H16:I16"/>
    <mergeCell ref="J16:K16"/>
    <mergeCell ref="H17:I17"/>
    <mergeCell ref="J17:K17"/>
    <mergeCell ref="H18:I18"/>
    <mergeCell ref="J18:K18"/>
    <mergeCell ref="J12:K12"/>
    <mergeCell ref="A2:H3"/>
    <mergeCell ref="K2:Q3"/>
    <mergeCell ref="H19:I19"/>
    <mergeCell ref="J19:K19"/>
    <mergeCell ref="H20:I20"/>
    <mergeCell ref="J20:K20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6"/>
  <sheetViews>
    <sheetView zoomScaleNormal="100" workbookViewId="0">
      <selection sqref="A1:F1"/>
    </sheetView>
  </sheetViews>
  <sheetFormatPr baseColWidth="10" defaultColWidth="11.140625" defaultRowHeight="12.75"/>
  <cols>
    <col min="1" max="1" width="19.7109375" style="6" customWidth="1"/>
    <col min="2" max="13" width="14.85546875" style="6" customWidth="1"/>
    <col min="14" max="14" width="12.7109375" style="6" customWidth="1"/>
    <col min="15" max="16" width="23.140625" style="6" customWidth="1"/>
    <col min="17" max="16384" width="11.140625" style="6"/>
  </cols>
  <sheetData>
    <row r="1" spans="1:13" s="62" customFormat="1" ht="31.9" customHeight="1" thickBot="1">
      <c r="A1" s="259" t="s">
        <v>183</v>
      </c>
      <c r="B1" s="259"/>
      <c r="C1" s="259"/>
      <c r="D1" s="259"/>
      <c r="E1" s="259"/>
      <c r="F1" s="259"/>
      <c r="G1" s="260" t="s">
        <v>139</v>
      </c>
      <c r="H1" s="260"/>
      <c r="I1" s="260"/>
      <c r="J1" s="260"/>
      <c r="K1" s="260"/>
      <c r="L1" s="260"/>
      <c r="M1" s="260"/>
    </row>
    <row r="2" spans="1:13" s="67" customFormat="1" ht="13.5" thickBot="1">
      <c r="A2" s="261" t="s">
        <v>87</v>
      </c>
      <c r="B2" s="63" t="s">
        <v>34</v>
      </c>
      <c r="C2" s="64" t="s">
        <v>129</v>
      </c>
      <c r="D2" s="65" t="s">
        <v>132</v>
      </c>
      <c r="E2" s="265" t="s">
        <v>180</v>
      </c>
      <c r="F2" s="265" t="s">
        <v>179</v>
      </c>
      <c r="G2" s="265" t="s">
        <v>178</v>
      </c>
      <c r="H2" s="265" t="s">
        <v>177</v>
      </c>
      <c r="I2" s="265" t="s">
        <v>176</v>
      </c>
      <c r="J2" s="265" t="s">
        <v>175</v>
      </c>
      <c r="K2" s="267" t="s">
        <v>174</v>
      </c>
      <c r="L2" s="66" t="s">
        <v>95</v>
      </c>
      <c r="M2" s="263" t="s">
        <v>94</v>
      </c>
    </row>
    <row r="3" spans="1:13" s="67" customFormat="1" ht="13.5" thickBot="1">
      <c r="A3" s="262"/>
      <c r="B3" s="68" t="s">
        <v>3</v>
      </c>
      <c r="C3" s="69" t="s">
        <v>73</v>
      </c>
      <c r="D3" s="70" t="s">
        <v>64</v>
      </c>
      <c r="E3" s="266"/>
      <c r="F3" s="266"/>
      <c r="G3" s="266"/>
      <c r="H3" s="266"/>
      <c r="I3" s="266"/>
      <c r="J3" s="266"/>
      <c r="K3" s="268"/>
      <c r="L3" s="71" t="s">
        <v>63</v>
      </c>
      <c r="M3" s="264"/>
    </row>
    <row r="4" spans="1:13">
      <c r="A4" s="72" t="s">
        <v>96</v>
      </c>
      <c r="B4" s="73">
        <v>198342</v>
      </c>
      <c r="C4" s="74">
        <v>31</v>
      </c>
      <c r="D4" s="75">
        <v>5586</v>
      </c>
      <c r="E4" s="76">
        <v>23682</v>
      </c>
      <c r="F4" s="77">
        <v>40116</v>
      </c>
      <c r="G4" s="77">
        <v>42182</v>
      </c>
      <c r="H4" s="77">
        <v>42258</v>
      </c>
      <c r="I4" s="77">
        <v>25461</v>
      </c>
      <c r="J4" s="77">
        <v>12210</v>
      </c>
      <c r="K4" s="78">
        <v>6357</v>
      </c>
      <c r="L4" s="74">
        <v>459</v>
      </c>
      <c r="M4" s="79" t="s">
        <v>75</v>
      </c>
    </row>
    <row r="5" spans="1:13">
      <c r="A5" s="80" t="s">
        <v>97</v>
      </c>
      <c r="B5" s="73">
        <v>155271</v>
      </c>
      <c r="C5" s="74">
        <v>158</v>
      </c>
      <c r="D5" s="74">
        <v>2663</v>
      </c>
      <c r="E5" s="76">
        <v>20617</v>
      </c>
      <c r="F5" s="77">
        <v>30395</v>
      </c>
      <c r="G5" s="77">
        <v>29990</v>
      </c>
      <c r="H5" s="77">
        <v>28491</v>
      </c>
      <c r="I5" s="77">
        <v>23003</v>
      </c>
      <c r="J5" s="77">
        <v>12208</v>
      </c>
      <c r="K5" s="78">
        <v>5019</v>
      </c>
      <c r="L5" s="74">
        <v>2727</v>
      </c>
      <c r="M5" s="79" t="s">
        <v>76</v>
      </c>
    </row>
    <row r="6" spans="1:13">
      <c r="A6" s="80" t="s">
        <v>98</v>
      </c>
      <c r="B6" s="73">
        <v>36367</v>
      </c>
      <c r="C6" s="74">
        <v>7</v>
      </c>
      <c r="D6" s="74">
        <v>554</v>
      </c>
      <c r="E6" s="76">
        <v>3051</v>
      </c>
      <c r="F6" s="77">
        <v>3702</v>
      </c>
      <c r="G6" s="77">
        <v>4836</v>
      </c>
      <c r="H6" s="77">
        <v>8106</v>
      </c>
      <c r="I6" s="77">
        <v>8859</v>
      </c>
      <c r="J6" s="77">
        <v>5127</v>
      </c>
      <c r="K6" s="78">
        <v>1814</v>
      </c>
      <c r="L6" s="74">
        <v>311</v>
      </c>
      <c r="M6" s="79" t="s">
        <v>77</v>
      </c>
    </row>
    <row r="7" spans="1:13">
      <c r="A7" s="80" t="s">
        <v>99</v>
      </c>
      <c r="B7" s="73">
        <v>67433</v>
      </c>
      <c r="C7" s="74">
        <v>4</v>
      </c>
      <c r="D7" s="74">
        <v>294</v>
      </c>
      <c r="E7" s="76">
        <v>1663</v>
      </c>
      <c r="F7" s="77">
        <v>4446</v>
      </c>
      <c r="G7" s="77">
        <v>6158</v>
      </c>
      <c r="H7" s="77">
        <v>8520</v>
      </c>
      <c r="I7" s="77">
        <v>13197</v>
      </c>
      <c r="J7" s="77">
        <v>20859</v>
      </c>
      <c r="K7" s="78">
        <v>10536</v>
      </c>
      <c r="L7" s="74">
        <v>1756</v>
      </c>
      <c r="M7" s="79" t="s">
        <v>78</v>
      </c>
    </row>
    <row r="8" spans="1:13">
      <c r="A8" s="80" t="s">
        <v>100</v>
      </c>
      <c r="B8" s="73">
        <v>31848</v>
      </c>
      <c r="C8" s="74">
        <v>2</v>
      </c>
      <c r="D8" s="74">
        <v>112</v>
      </c>
      <c r="E8" s="76">
        <v>706</v>
      </c>
      <c r="F8" s="77">
        <v>1395</v>
      </c>
      <c r="G8" s="77">
        <v>1704</v>
      </c>
      <c r="H8" s="77">
        <v>1999</v>
      </c>
      <c r="I8" s="77">
        <v>3999</v>
      </c>
      <c r="J8" s="77">
        <v>7999</v>
      </c>
      <c r="K8" s="78">
        <v>11479</v>
      </c>
      <c r="L8" s="74">
        <v>2453</v>
      </c>
      <c r="M8" s="79" t="s">
        <v>79</v>
      </c>
    </row>
    <row r="9" spans="1:13" ht="13.5" thickBot="1">
      <c r="A9" s="80" t="s">
        <v>101</v>
      </c>
      <c r="B9" s="73">
        <v>29079</v>
      </c>
      <c r="C9" s="74">
        <v>1</v>
      </c>
      <c r="D9" s="74">
        <v>50</v>
      </c>
      <c r="E9" s="76">
        <v>184</v>
      </c>
      <c r="F9" s="77">
        <v>316</v>
      </c>
      <c r="G9" s="77">
        <v>586</v>
      </c>
      <c r="H9" s="77">
        <v>1137</v>
      </c>
      <c r="I9" s="77">
        <v>4408</v>
      </c>
      <c r="J9" s="77">
        <v>6284</v>
      </c>
      <c r="K9" s="78">
        <v>13399</v>
      </c>
      <c r="L9" s="74">
        <v>2714</v>
      </c>
      <c r="M9" s="79" t="s">
        <v>80</v>
      </c>
    </row>
    <row r="10" spans="1:13" s="67" customFormat="1" ht="32.25" thickBot="1">
      <c r="A10" s="53" t="s">
        <v>74</v>
      </c>
      <c r="B10" s="20">
        <f>SUM(B4:B9)</f>
        <v>518340</v>
      </c>
      <c r="C10" s="20">
        <f t="shared" ref="C10:L10" si="0">SUM(C4:C9)</f>
        <v>203</v>
      </c>
      <c r="D10" s="20">
        <f t="shared" si="0"/>
        <v>9259</v>
      </c>
      <c r="E10" s="20">
        <f t="shared" si="0"/>
        <v>49903</v>
      </c>
      <c r="F10" s="20">
        <f t="shared" si="0"/>
        <v>80370</v>
      </c>
      <c r="G10" s="20">
        <f t="shared" si="0"/>
        <v>85456</v>
      </c>
      <c r="H10" s="20">
        <f t="shared" si="0"/>
        <v>90511</v>
      </c>
      <c r="I10" s="20">
        <f t="shared" si="0"/>
        <v>78927</v>
      </c>
      <c r="J10" s="20">
        <f t="shared" si="0"/>
        <v>64687</v>
      </c>
      <c r="K10" s="20">
        <f t="shared" si="0"/>
        <v>48604</v>
      </c>
      <c r="L10" s="20">
        <f t="shared" si="0"/>
        <v>10420</v>
      </c>
      <c r="M10" s="20" t="s">
        <v>81</v>
      </c>
    </row>
    <row r="11" spans="1:13">
      <c r="A11" s="80" t="s">
        <v>155</v>
      </c>
      <c r="B11" s="73">
        <v>15206</v>
      </c>
      <c r="C11" s="74">
        <v>2</v>
      </c>
      <c r="D11" s="74">
        <v>2357</v>
      </c>
      <c r="E11" s="81">
        <v>5935</v>
      </c>
      <c r="F11" s="82">
        <v>3849</v>
      </c>
      <c r="G11" s="83">
        <v>1923</v>
      </c>
      <c r="H11" s="81">
        <v>791</v>
      </c>
      <c r="I11" s="81">
        <v>302</v>
      </c>
      <c r="J11" s="81">
        <v>45</v>
      </c>
      <c r="K11" s="81">
        <v>2</v>
      </c>
      <c r="L11" s="81">
        <v>0</v>
      </c>
      <c r="M11" s="79" t="s">
        <v>84</v>
      </c>
    </row>
    <row r="12" spans="1:13">
      <c r="A12" s="80" t="s">
        <v>154</v>
      </c>
      <c r="B12" s="73">
        <v>54329</v>
      </c>
      <c r="C12" s="74">
        <v>9</v>
      </c>
      <c r="D12" s="74">
        <v>4142</v>
      </c>
      <c r="E12" s="81">
        <v>9629</v>
      </c>
      <c r="F12" s="82">
        <v>10328</v>
      </c>
      <c r="G12" s="74">
        <v>10491</v>
      </c>
      <c r="H12" s="81">
        <v>8955</v>
      </c>
      <c r="I12" s="81">
        <v>6609</v>
      </c>
      <c r="J12" s="81">
        <v>3222</v>
      </c>
      <c r="K12" s="81">
        <v>912</v>
      </c>
      <c r="L12" s="81">
        <v>32</v>
      </c>
      <c r="M12" s="79" t="s">
        <v>83</v>
      </c>
    </row>
    <row r="13" spans="1:13" ht="13.5" thickBot="1">
      <c r="A13" s="80" t="s">
        <v>153</v>
      </c>
      <c r="B13" s="73">
        <v>55783</v>
      </c>
      <c r="C13" s="74">
        <v>10</v>
      </c>
      <c r="D13" s="74">
        <v>4177</v>
      </c>
      <c r="E13" s="81">
        <v>6332</v>
      </c>
      <c r="F13" s="82">
        <v>6406</v>
      </c>
      <c r="G13" s="74">
        <v>7740</v>
      </c>
      <c r="H13" s="81">
        <v>7359</v>
      </c>
      <c r="I13" s="81">
        <v>6003</v>
      </c>
      <c r="J13" s="81">
        <v>5575</v>
      </c>
      <c r="K13" s="81">
        <v>10544</v>
      </c>
      <c r="L13" s="81">
        <v>1637</v>
      </c>
      <c r="M13" s="84" t="s">
        <v>82</v>
      </c>
    </row>
    <row r="14" spans="1:13" s="85" customFormat="1" ht="16.5" thickBot="1">
      <c r="A14" s="53" t="s">
        <v>89</v>
      </c>
      <c r="B14" s="54">
        <v>25632</v>
      </c>
      <c r="C14" s="54">
        <v>12204</v>
      </c>
      <c r="D14" s="54">
        <v>1504</v>
      </c>
      <c r="E14" s="54">
        <v>1169</v>
      </c>
      <c r="F14" s="54">
        <v>1659</v>
      </c>
      <c r="G14" s="54">
        <v>1524</v>
      </c>
      <c r="H14" s="54">
        <v>1523</v>
      </c>
      <c r="I14" s="54">
        <v>1680</v>
      </c>
      <c r="J14" s="54">
        <v>1580</v>
      </c>
      <c r="K14" s="54">
        <v>585</v>
      </c>
      <c r="L14" s="54">
        <v>2204</v>
      </c>
      <c r="M14" s="47" t="s">
        <v>85</v>
      </c>
    </row>
    <row r="15" spans="1:13" ht="16.5" thickBot="1">
      <c r="A15" s="86" t="s">
        <v>14</v>
      </c>
      <c r="B15" s="20">
        <v>25632</v>
      </c>
      <c r="C15" s="20">
        <v>12204</v>
      </c>
      <c r="D15" s="20">
        <v>1504</v>
      </c>
      <c r="E15" s="20">
        <v>1169</v>
      </c>
      <c r="F15" s="20">
        <v>1659</v>
      </c>
      <c r="G15" s="20">
        <v>1524</v>
      </c>
      <c r="H15" s="20">
        <v>1523</v>
      </c>
      <c r="I15" s="20">
        <v>1680</v>
      </c>
      <c r="J15" s="20">
        <v>1580</v>
      </c>
      <c r="K15" s="20">
        <v>585</v>
      </c>
      <c r="L15" s="20">
        <v>2204</v>
      </c>
      <c r="M15" s="87" t="s">
        <v>86</v>
      </c>
    </row>
    <row r="16" spans="1:13" ht="16.5" thickBot="1">
      <c r="A16" s="86" t="s">
        <v>65</v>
      </c>
      <c r="B16" s="20">
        <v>669290</v>
      </c>
      <c r="C16" s="20">
        <v>12428</v>
      </c>
      <c r="D16" s="20">
        <v>21439</v>
      </c>
      <c r="E16" s="20">
        <v>72968</v>
      </c>
      <c r="F16" s="20">
        <v>102612</v>
      </c>
      <c r="G16" s="20">
        <v>107134</v>
      </c>
      <c r="H16" s="20">
        <v>109139</v>
      </c>
      <c r="I16" s="20">
        <v>93521</v>
      </c>
      <c r="J16" s="20">
        <v>75109</v>
      </c>
      <c r="K16" s="20">
        <v>60647</v>
      </c>
      <c r="L16" s="20">
        <v>14293</v>
      </c>
      <c r="M16" s="87" t="s">
        <v>34</v>
      </c>
    </row>
  </sheetData>
  <sortState xmlns:xlrd2="http://schemas.microsoft.com/office/spreadsheetml/2017/richdata2" ref="N4:O17">
    <sortCondition ref="O4:O17"/>
  </sortState>
  <mergeCells count="11">
    <mergeCell ref="A1:F1"/>
    <mergeCell ref="G1:M1"/>
    <mergeCell ref="A2:A3"/>
    <mergeCell ref="M2:M3"/>
    <mergeCell ref="E2:E3"/>
    <mergeCell ref="F2:F3"/>
    <mergeCell ref="G2:G3"/>
    <mergeCell ref="H2:H3"/>
    <mergeCell ref="I2:I3"/>
    <mergeCell ref="J2:J3"/>
    <mergeCell ref="K2:K3"/>
  </mergeCells>
  <pageMargins left="0.05" right="0.05" top="0.5" bottom="0.5" header="0" footer="0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topLeftCell="A2" zoomScaleNormal="100" workbookViewId="0">
      <selection activeCell="A2" sqref="A2:G3"/>
    </sheetView>
  </sheetViews>
  <sheetFormatPr baseColWidth="10" defaultColWidth="11" defaultRowHeight="12.75"/>
  <cols>
    <col min="1" max="1" width="32.5703125" style="51" customWidth="1"/>
    <col min="2" max="12" width="15.28515625" style="51" customWidth="1"/>
    <col min="13" max="13" width="25.7109375" style="51" bestFit="1" customWidth="1"/>
    <col min="14" max="14" width="12.7109375" style="51" customWidth="1"/>
    <col min="15" max="16" width="23.140625" style="51" customWidth="1"/>
    <col min="17" max="16384" width="11" style="51"/>
  </cols>
  <sheetData>
    <row r="1" spans="1:14" s="48" customFormat="1" ht="12" customHeight="1"/>
    <row r="2" spans="1:14" s="48" customFormat="1" ht="35.450000000000003" customHeight="1">
      <c r="A2" s="253" t="s">
        <v>138</v>
      </c>
      <c r="B2" s="253"/>
      <c r="C2" s="253"/>
      <c r="D2" s="253"/>
      <c r="E2" s="253"/>
      <c r="F2" s="253"/>
      <c r="G2" s="253"/>
      <c r="H2" s="252" t="s">
        <v>137</v>
      </c>
      <c r="I2" s="252"/>
      <c r="J2" s="252"/>
      <c r="K2" s="252"/>
      <c r="L2" s="252"/>
      <c r="M2" s="252"/>
    </row>
    <row r="3" spans="1:14" s="48" customFormat="1" ht="21" customHeight="1" thickBot="1">
      <c r="A3" s="254"/>
      <c r="B3" s="254"/>
      <c r="C3" s="254"/>
      <c r="D3" s="254"/>
      <c r="E3" s="254"/>
      <c r="F3" s="254"/>
      <c r="G3" s="254"/>
      <c r="H3" s="252"/>
      <c r="I3" s="252"/>
      <c r="J3" s="252"/>
      <c r="K3" s="252"/>
      <c r="L3" s="252"/>
      <c r="M3" s="252"/>
    </row>
    <row r="4" spans="1:14" s="33" customFormat="1" ht="26.25" customHeight="1">
      <c r="A4" s="257" t="s">
        <v>38</v>
      </c>
      <c r="B4" s="29" t="s">
        <v>34</v>
      </c>
      <c r="C4" s="30" t="s">
        <v>129</v>
      </c>
      <c r="D4" s="31" t="s">
        <v>60</v>
      </c>
      <c r="E4" s="255" t="s">
        <v>180</v>
      </c>
      <c r="F4" s="255" t="s">
        <v>179</v>
      </c>
      <c r="G4" s="255" t="s">
        <v>178</v>
      </c>
      <c r="H4" s="255" t="s">
        <v>177</v>
      </c>
      <c r="I4" s="255" t="s">
        <v>182</v>
      </c>
      <c r="J4" s="255" t="s">
        <v>175</v>
      </c>
      <c r="K4" s="255" t="s">
        <v>174</v>
      </c>
      <c r="L4" s="32" t="s">
        <v>95</v>
      </c>
      <c r="M4" s="257" t="s">
        <v>37</v>
      </c>
    </row>
    <row r="5" spans="1:14" s="33" customFormat="1" ht="32.25" thickBot="1">
      <c r="A5" s="258"/>
      <c r="B5" s="34" t="s">
        <v>3</v>
      </c>
      <c r="C5" s="35" t="s">
        <v>73</v>
      </c>
      <c r="D5" s="36" t="s">
        <v>64</v>
      </c>
      <c r="E5" s="256"/>
      <c r="F5" s="256"/>
      <c r="G5" s="256"/>
      <c r="H5" s="256"/>
      <c r="I5" s="256"/>
      <c r="J5" s="256"/>
      <c r="K5" s="256"/>
      <c r="L5" s="37" t="s">
        <v>63</v>
      </c>
      <c r="M5" s="258"/>
    </row>
    <row r="6" spans="1:14" ht="16.5" thickTop="1">
      <c r="A6" s="49" t="s">
        <v>163</v>
      </c>
      <c r="B6" s="38">
        <v>1797</v>
      </c>
      <c r="C6" s="39">
        <v>0</v>
      </c>
      <c r="D6" s="39">
        <v>99</v>
      </c>
      <c r="E6" s="39">
        <v>240</v>
      </c>
      <c r="F6" s="39">
        <v>280</v>
      </c>
      <c r="G6" s="39">
        <v>293</v>
      </c>
      <c r="H6" s="39">
        <v>384</v>
      </c>
      <c r="I6" s="39">
        <v>282</v>
      </c>
      <c r="J6" s="39">
        <v>146</v>
      </c>
      <c r="K6" s="39">
        <v>73</v>
      </c>
      <c r="L6" s="40">
        <v>0</v>
      </c>
      <c r="M6" s="41" t="s">
        <v>21</v>
      </c>
      <c r="N6" s="50"/>
    </row>
    <row r="7" spans="1:14" ht="15.75">
      <c r="A7" s="52" t="s">
        <v>164</v>
      </c>
      <c r="B7" s="42">
        <v>86446</v>
      </c>
      <c r="C7" s="43">
        <v>1</v>
      </c>
      <c r="D7" s="43">
        <v>334</v>
      </c>
      <c r="E7" s="43">
        <v>2565</v>
      </c>
      <c r="F7" s="43">
        <v>5272</v>
      </c>
      <c r="G7" s="43">
        <v>6558</v>
      </c>
      <c r="H7" s="43">
        <v>6612</v>
      </c>
      <c r="I7" s="43">
        <v>10053</v>
      </c>
      <c r="J7" s="43">
        <v>14968</v>
      </c>
      <c r="K7" s="43">
        <v>31325</v>
      </c>
      <c r="L7" s="44">
        <v>8758</v>
      </c>
      <c r="M7" s="41" t="s">
        <v>22</v>
      </c>
      <c r="N7" s="50"/>
    </row>
    <row r="8" spans="1:14" ht="15.75">
      <c r="A8" s="52" t="s">
        <v>165</v>
      </c>
      <c r="B8" s="42">
        <v>99826</v>
      </c>
      <c r="C8" s="43">
        <v>32</v>
      </c>
      <c r="D8" s="43">
        <v>1444</v>
      </c>
      <c r="E8" s="43">
        <v>8051</v>
      </c>
      <c r="F8" s="43">
        <v>15938</v>
      </c>
      <c r="G8" s="43">
        <v>12062</v>
      </c>
      <c r="H8" s="43">
        <v>11384</v>
      </c>
      <c r="I8" s="43">
        <v>12272</v>
      </c>
      <c r="J8" s="43">
        <v>22926</v>
      </c>
      <c r="K8" s="43">
        <v>13332</v>
      </c>
      <c r="L8" s="44">
        <v>2385</v>
      </c>
      <c r="M8" s="41" t="s">
        <v>23</v>
      </c>
      <c r="N8" s="50"/>
    </row>
    <row r="9" spans="1:14" ht="15.75">
      <c r="A9" s="52" t="s">
        <v>116</v>
      </c>
      <c r="B9" s="42">
        <v>19300</v>
      </c>
      <c r="C9" s="43">
        <v>6</v>
      </c>
      <c r="D9" s="43">
        <v>433</v>
      </c>
      <c r="E9" s="43">
        <v>1766</v>
      </c>
      <c r="F9" s="43">
        <v>2597</v>
      </c>
      <c r="G9" s="43">
        <v>2823</v>
      </c>
      <c r="H9" s="43">
        <v>2526</v>
      </c>
      <c r="I9" s="43">
        <v>2527</v>
      </c>
      <c r="J9" s="43">
        <v>3971</v>
      </c>
      <c r="K9" s="43">
        <v>2340</v>
      </c>
      <c r="L9" s="44">
        <v>311</v>
      </c>
      <c r="M9" s="41" t="s">
        <v>24</v>
      </c>
      <c r="N9" s="50"/>
    </row>
    <row r="10" spans="1:14" ht="15.75">
      <c r="A10" s="52" t="s">
        <v>117</v>
      </c>
      <c r="B10" s="42">
        <v>18373</v>
      </c>
      <c r="C10" s="43">
        <v>1</v>
      </c>
      <c r="D10" s="43">
        <v>597</v>
      </c>
      <c r="E10" s="43">
        <v>2458</v>
      </c>
      <c r="F10" s="43">
        <v>2964</v>
      </c>
      <c r="G10" s="43">
        <v>3401</v>
      </c>
      <c r="H10" s="43">
        <v>3201</v>
      </c>
      <c r="I10" s="43">
        <v>3266</v>
      </c>
      <c r="J10" s="43">
        <v>2061</v>
      </c>
      <c r="K10" s="43">
        <v>406</v>
      </c>
      <c r="L10" s="44">
        <v>18</v>
      </c>
      <c r="M10" s="41" t="s">
        <v>25</v>
      </c>
      <c r="N10" s="50"/>
    </row>
    <row r="11" spans="1:14" ht="15.75">
      <c r="A11" s="52" t="s">
        <v>166</v>
      </c>
      <c r="B11" s="42">
        <v>25483</v>
      </c>
      <c r="C11" s="43">
        <v>17</v>
      </c>
      <c r="D11" s="43">
        <v>3406</v>
      </c>
      <c r="E11" s="43">
        <v>5539</v>
      </c>
      <c r="F11" s="43">
        <v>4323</v>
      </c>
      <c r="G11" s="43">
        <v>4300</v>
      </c>
      <c r="H11" s="43">
        <v>4024</v>
      </c>
      <c r="I11" s="43">
        <v>2721</v>
      </c>
      <c r="J11" s="43">
        <v>999</v>
      </c>
      <c r="K11" s="43">
        <v>151</v>
      </c>
      <c r="L11" s="44">
        <v>3</v>
      </c>
      <c r="M11" s="41" t="s">
        <v>26</v>
      </c>
      <c r="N11" s="50"/>
    </row>
    <row r="12" spans="1:14" ht="15.75">
      <c r="A12" s="52" t="s">
        <v>167</v>
      </c>
      <c r="B12" s="42">
        <v>4349</v>
      </c>
      <c r="C12" s="43">
        <v>0</v>
      </c>
      <c r="D12" s="43">
        <v>361</v>
      </c>
      <c r="E12" s="43">
        <v>929</v>
      </c>
      <c r="F12" s="43">
        <v>700</v>
      </c>
      <c r="G12" s="43">
        <v>584</v>
      </c>
      <c r="H12" s="43">
        <v>690</v>
      </c>
      <c r="I12" s="43">
        <v>579</v>
      </c>
      <c r="J12" s="43">
        <v>405</v>
      </c>
      <c r="K12" s="43">
        <v>99</v>
      </c>
      <c r="L12" s="44">
        <v>2</v>
      </c>
      <c r="M12" s="41" t="s">
        <v>27</v>
      </c>
      <c r="N12" s="50"/>
    </row>
    <row r="13" spans="1:14" ht="15.75">
      <c r="A13" s="52" t="s">
        <v>168</v>
      </c>
      <c r="B13" s="42">
        <v>17968</v>
      </c>
      <c r="C13" s="43">
        <v>11</v>
      </c>
      <c r="D13" s="43">
        <v>485</v>
      </c>
      <c r="E13" s="43">
        <v>1713</v>
      </c>
      <c r="F13" s="43">
        <v>1938</v>
      </c>
      <c r="G13" s="43">
        <v>2427</v>
      </c>
      <c r="H13" s="43">
        <v>4390</v>
      </c>
      <c r="I13" s="43">
        <v>5531</v>
      </c>
      <c r="J13" s="43">
        <v>1397</v>
      </c>
      <c r="K13" s="43">
        <v>75</v>
      </c>
      <c r="L13" s="44">
        <v>1</v>
      </c>
      <c r="M13" s="41" t="s">
        <v>145</v>
      </c>
      <c r="N13" s="50"/>
    </row>
    <row r="14" spans="1:14" ht="15.75">
      <c r="A14" s="52" t="s">
        <v>169</v>
      </c>
      <c r="B14" s="42">
        <v>81909</v>
      </c>
      <c r="C14" s="43">
        <v>13</v>
      </c>
      <c r="D14" s="43">
        <v>3807</v>
      </c>
      <c r="E14" s="43">
        <v>11464</v>
      </c>
      <c r="F14" s="43">
        <v>8471</v>
      </c>
      <c r="G14" s="43">
        <v>9975</v>
      </c>
      <c r="H14" s="43">
        <v>12664</v>
      </c>
      <c r="I14" s="43">
        <v>14549</v>
      </c>
      <c r="J14" s="43">
        <v>11860</v>
      </c>
      <c r="K14" s="43">
        <v>8430</v>
      </c>
      <c r="L14" s="44">
        <v>676</v>
      </c>
      <c r="M14" s="41" t="s">
        <v>29</v>
      </c>
      <c r="N14" s="50"/>
    </row>
    <row r="15" spans="1:14" ht="15.75">
      <c r="A15" s="52" t="s">
        <v>170</v>
      </c>
      <c r="B15" s="42">
        <v>196700</v>
      </c>
      <c r="C15" s="43">
        <v>155</v>
      </c>
      <c r="D15" s="43">
        <v>3604</v>
      </c>
      <c r="E15" s="43">
        <v>24151</v>
      </c>
      <c r="F15" s="43">
        <v>42159</v>
      </c>
      <c r="G15" s="43">
        <v>44994</v>
      </c>
      <c r="H15" s="43">
        <v>42136</v>
      </c>
      <c r="I15" s="43">
        <v>26311</v>
      </c>
      <c r="J15" s="43">
        <v>9265</v>
      </c>
      <c r="K15" s="43">
        <v>2052</v>
      </c>
      <c r="L15" s="44">
        <v>1873</v>
      </c>
      <c r="M15" s="41" t="s">
        <v>30</v>
      </c>
      <c r="N15" s="50"/>
    </row>
    <row r="16" spans="1:14" ht="31.5">
      <c r="A16" s="52" t="s">
        <v>181</v>
      </c>
      <c r="B16" s="42">
        <v>34363</v>
      </c>
      <c r="C16" s="43">
        <v>25</v>
      </c>
      <c r="D16" s="43">
        <v>2271</v>
      </c>
      <c r="E16" s="43">
        <v>4616</v>
      </c>
      <c r="F16" s="43">
        <v>5677</v>
      </c>
      <c r="G16" s="43">
        <v>7269</v>
      </c>
      <c r="H16" s="43">
        <v>8194</v>
      </c>
      <c r="I16" s="43">
        <v>4755</v>
      </c>
      <c r="J16" s="43">
        <v>1336</v>
      </c>
      <c r="K16" s="43">
        <v>207</v>
      </c>
      <c r="L16" s="44">
        <v>13</v>
      </c>
      <c r="M16" s="41" t="s">
        <v>146</v>
      </c>
      <c r="N16" s="50"/>
    </row>
    <row r="17" spans="1:14" ht="15.75">
      <c r="A17" s="52" t="s">
        <v>172</v>
      </c>
      <c r="B17" s="42">
        <v>8722</v>
      </c>
      <c r="C17" s="43">
        <v>22</v>
      </c>
      <c r="D17" s="43">
        <v>305</v>
      </c>
      <c r="E17" s="43">
        <v>913</v>
      </c>
      <c r="F17" s="43">
        <v>1288</v>
      </c>
      <c r="G17" s="43">
        <v>1751</v>
      </c>
      <c r="H17" s="43">
        <v>1918</v>
      </c>
      <c r="I17" s="43">
        <v>1616</v>
      </c>
      <c r="J17" s="43">
        <v>731</v>
      </c>
      <c r="K17" s="43">
        <v>175</v>
      </c>
      <c r="L17" s="44">
        <v>3</v>
      </c>
      <c r="M17" s="41" t="s">
        <v>32</v>
      </c>
      <c r="N17" s="50"/>
    </row>
    <row r="18" spans="1:14" ht="15.75">
      <c r="A18" s="52" t="s">
        <v>127</v>
      </c>
      <c r="B18" s="42">
        <v>27420</v>
      </c>
      <c r="C18" s="43">
        <v>16</v>
      </c>
      <c r="D18" s="43">
        <v>1729</v>
      </c>
      <c r="E18" s="43">
        <v>4463</v>
      </c>
      <c r="F18" s="43">
        <v>5072</v>
      </c>
      <c r="G18" s="43">
        <v>4765</v>
      </c>
      <c r="H18" s="43">
        <v>4643</v>
      </c>
      <c r="I18" s="43">
        <v>3642</v>
      </c>
      <c r="J18" s="43">
        <v>2100</v>
      </c>
      <c r="K18" s="43">
        <v>889</v>
      </c>
      <c r="L18" s="44">
        <v>101</v>
      </c>
      <c r="M18" s="41" t="s">
        <v>131</v>
      </c>
      <c r="N18" s="50"/>
    </row>
    <row r="19" spans="1:14" ht="16.5" thickBot="1">
      <c r="A19" s="52" t="s">
        <v>173</v>
      </c>
      <c r="B19" s="42">
        <v>46634</v>
      </c>
      <c r="C19" s="45">
        <v>12129</v>
      </c>
      <c r="D19" s="45">
        <v>2564</v>
      </c>
      <c r="E19" s="45">
        <v>4100</v>
      </c>
      <c r="F19" s="45">
        <v>5933</v>
      </c>
      <c r="G19" s="45">
        <v>5932</v>
      </c>
      <c r="H19" s="45">
        <v>6373</v>
      </c>
      <c r="I19" s="45">
        <v>5417</v>
      </c>
      <c r="J19" s="45">
        <v>2944</v>
      </c>
      <c r="K19" s="45">
        <v>1093</v>
      </c>
      <c r="L19" s="44">
        <v>149</v>
      </c>
      <c r="M19" s="41" t="s">
        <v>147</v>
      </c>
      <c r="N19" s="50"/>
    </row>
    <row r="20" spans="1:14" ht="21" customHeight="1" thickBot="1">
      <c r="A20" s="53" t="s">
        <v>65</v>
      </c>
      <c r="B20" s="54">
        <v>669290</v>
      </c>
      <c r="C20" s="54">
        <v>12428</v>
      </c>
      <c r="D20" s="54">
        <v>21439</v>
      </c>
      <c r="E20" s="54">
        <v>72968</v>
      </c>
      <c r="F20" s="54">
        <v>102612</v>
      </c>
      <c r="G20" s="54">
        <v>107134</v>
      </c>
      <c r="H20" s="54">
        <v>109139</v>
      </c>
      <c r="I20" s="54">
        <v>93521</v>
      </c>
      <c r="J20" s="54">
        <v>75109</v>
      </c>
      <c r="K20" s="54">
        <v>60647</v>
      </c>
      <c r="L20" s="54">
        <v>14293</v>
      </c>
      <c r="M20" s="55" t="s">
        <v>34</v>
      </c>
      <c r="N20" s="50"/>
    </row>
    <row r="21" spans="1:14" ht="12" customHeight="1">
      <c r="F21" s="56"/>
    </row>
  </sheetData>
  <mergeCells count="11">
    <mergeCell ref="H2:M3"/>
    <mergeCell ref="A2:G3"/>
    <mergeCell ref="I4:I5"/>
    <mergeCell ref="J4:J5"/>
    <mergeCell ref="K4:K5"/>
    <mergeCell ref="M4:M5"/>
    <mergeCell ref="A4:A5"/>
    <mergeCell ref="E4:E5"/>
    <mergeCell ref="F4:F5"/>
    <mergeCell ref="G4:G5"/>
    <mergeCell ref="H4:H5"/>
  </mergeCells>
  <pageMargins left="0.05" right="0.05" top="0.5" bottom="0.5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sofiene.darbali</dc:creator>
  <cp:lastModifiedBy>Ayoub Dergaâ</cp:lastModifiedBy>
  <cp:revision>1</cp:revision>
  <dcterms:created xsi:type="dcterms:W3CDTF">2022-10-03T11:15:05Z</dcterms:created>
  <dcterms:modified xsi:type="dcterms:W3CDTF">2026-08-10T15:40:44Z</dcterms:modified>
</cp:coreProperties>
</file>