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youb\Desktop\Documents Salaire\Annexes\"/>
    </mc:Choice>
  </mc:AlternateContent>
  <xr:revisionPtr revIDLastSave="0" documentId="13_ncr:1_{E45FCDA6-8EA1-447A-93A3-85138237C9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1" sheetId="1" r:id="rId1"/>
    <sheet name="Tab2" sheetId="2" r:id="rId2"/>
    <sheet name="Tab3" sheetId="3" r:id="rId3"/>
    <sheet name="Tab4" sheetId="4" r:id="rId4"/>
    <sheet name="Tab5" sheetId="17" r:id="rId5"/>
    <sheet name="Tab6" sheetId="18" r:id="rId6"/>
    <sheet name="Tab7" sheetId="16" r:id="rId7"/>
    <sheet name="Tab8" sheetId="8" r:id="rId8"/>
    <sheet name="Tab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8" l="1"/>
  <c r="D10" i="8"/>
  <c r="E10" i="8"/>
  <c r="F10" i="8"/>
  <c r="G10" i="8"/>
  <c r="H10" i="8"/>
  <c r="I10" i="8"/>
  <c r="J10" i="8"/>
  <c r="K10" i="8"/>
  <c r="L10" i="8"/>
  <c r="B10" i="8"/>
  <c r="B12" i="8"/>
  <c r="B13" i="8"/>
  <c r="B14" i="8"/>
  <c r="B15" i="8"/>
  <c r="B16" i="8"/>
  <c r="B11" i="8"/>
  <c r="D14" i="8"/>
  <c r="E14" i="8"/>
  <c r="F14" i="8"/>
  <c r="G14" i="8"/>
  <c r="H14" i="8"/>
  <c r="I14" i="8"/>
  <c r="J14" i="8"/>
  <c r="K14" i="8"/>
  <c r="L14" i="8"/>
  <c r="C14" i="8"/>
  <c r="B16" i="16"/>
  <c r="B1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B21" i="16" s="1"/>
  <c r="D7" i="16"/>
  <c r="H8" i="16"/>
  <c r="B8" i="16" s="1"/>
  <c r="H9" i="16"/>
  <c r="B9" i="16" s="1"/>
  <c r="H10" i="16"/>
  <c r="B10" i="16" s="1"/>
  <c r="H11" i="16"/>
  <c r="B11" i="16" s="1"/>
  <c r="H12" i="16"/>
  <c r="B12" i="16" s="1"/>
  <c r="H13" i="16"/>
  <c r="B13" i="16" s="1"/>
  <c r="H14" i="16"/>
  <c r="B14" i="16" s="1"/>
  <c r="H15" i="16"/>
  <c r="B15" i="16" s="1"/>
  <c r="H16" i="16"/>
  <c r="H17" i="16"/>
  <c r="H18" i="16"/>
  <c r="B18" i="16" s="1"/>
  <c r="H19" i="16"/>
  <c r="B19" i="16" s="1"/>
  <c r="H20" i="16"/>
  <c r="B20" i="16" s="1"/>
  <c r="H21" i="16"/>
  <c r="H7" i="16"/>
  <c r="B7" i="16" s="1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7" i="18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B21" i="17" s="1"/>
  <c r="D7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F17" i="4"/>
  <c r="E17" i="4" s="1"/>
  <c r="G17" i="4"/>
  <c r="E15" i="4"/>
  <c r="E16" i="4"/>
  <c r="E18" i="4"/>
  <c r="E19" i="4"/>
  <c r="E14" i="4"/>
  <c r="E13" i="4"/>
  <c r="F13" i="4"/>
  <c r="G13" i="4"/>
  <c r="E9" i="3"/>
  <c r="E10" i="3"/>
  <c r="E11" i="3"/>
  <c r="E12" i="3"/>
  <c r="E13" i="3"/>
  <c r="E8" i="3"/>
  <c r="C9" i="3"/>
  <c r="D9" i="3"/>
  <c r="C16" i="4"/>
  <c r="B15" i="4"/>
  <c r="D7" i="4"/>
  <c r="C8" i="2"/>
  <c r="D11" i="2"/>
  <c r="B16" i="2"/>
  <c r="B8" i="2"/>
  <c r="B9" i="2"/>
  <c r="B10" i="2"/>
  <c r="B11" i="2"/>
  <c r="B12" i="2"/>
  <c r="B13" i="2"/>
  <c r="B14" i="2"/>
  <c r="B15" i="2"/>
  <c r="B17" i="2"/>
  <c r="B7" i="2"/>
  <c r="C16" i="2"/>
  <c r="C17" i="2"/>
  <c r="C7" i="2"/>
  <c r="D14" i="2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B11" i="4"/>
  <c r="C12" i="4" l="1"/>
  <c r="C19" i="4"/>
  <c r="C15" i="4"/>
  <c r="C14" i="4"/>
  <c r="C10" i="4"/>
  <c r="C8" i="4"/>
  <c r="C7" i="4"/>
  <c r="C13" i="4"/>
  <c r="C18" i="4"/>
  <c r="C11" i="4"/>
  <c r="C9" i="4"/>
  <c r="C17" i="4"/>
  <c r="B12" i="4"/>
  <c r="B13" i="4"/>
  <c r="B18" i="4"/>
  <c r="B10" i="4"/>
  <c r="B8" i="4"/>
  <c r="B7" i="4"/>
  <c r="B19" i="4"/>
  <c r="B16" i="4"/>
  <c r="B14" i="4"/>
  <c r="B9" i="4"/>
  <c r="B17" i="4"/>
  <c r="D18" i="4"/>
  <c r="D13" i="4"/>
  <c r="D8" i="4"/>
  <c r="D19" i="4"/>
  <c r="D17" i="4"/>
  <c r="D16" i="4"/>
  <c r="D15" i="4"/>
  <c r="D14" i="4"/>
  <c r="D12" i="4"/>
  <c r="D11" i="4"/>
  <c r="D10" i="4"/>
  <c r="D9" i="4"/>
  <c r="C11" i="2"/>
  <c r="C15" i="2"/>
  <c r="C14" i="2"/>
  <c r="C13" i="2"/>
  <c r="C12" i="2"/>
  <c r="C10" i="2"/>
  <c r="C9" i="2"/>
  <c r="D10" i="2"/>
  <c r="D9" i="2"/>
  <c r="D8" i="2"/>
  <c r="D7" i="2"/>
  <c r="D17" i="2"/>
  <c r="D16" i="2"/>
  <c r="D15" i="2"/>
  <c r="D13" i="2"/>
  <c r="D12" i="2"/>
  <c r="C11" i="3"/>
  <c r="C8" i="3"/>
  <c r="C12" i="3"/>
  <c r="C10" i="3"/>
  <c r="C13" i="3"/>
  <c r="D12" i="3"/>
  <c r="D13" i="3"/>
  <c r="D10" i="3"/>
  <c r="D11" i="3"/>
  <c r="D8" i="3"/>
</calcChain>
</file>

<file path=xl/sharedStrings.xml><?xml version="1.0" encoding="utf-8"?>
<sst xmlns="http://schemas.openxmlformats.org/spreadsheetml/2006/main" count="460" uniqueCount="187">
  <si>
    <t/>
  </si>
  <si>
    <t>Femme</t>
  </si>
  <si>
    <t>Homme</t>
  </si>
  <si>
    <t>Ensemble</t>
  </si>
  <si>
    <t>[25-29]</t>
  </si>
  <si>
    <t>[30-34]</t>
  </si>
  <si>
    <t>[35-39]</t>
  </si>
  <si>
    <t>[40-44]</t>
  </si>
  <si>
    <t>[45-49]</t>
  </si>
  <si>
    <t>[50-54]</t>
  </si>
  <si>
    <t>[55-59]</t>
  </si>
  <si>
    <t>Celibataire</t>
  </si>
  <si>
    <t>Divorc</t>
  </si>
  <si>
    <t>Marie</t>
  </si>
  <si>
    <t>Veuf</t>
  </si>
  <si>
    <t>Autres</t>
  </si>
  <si>
    <t>Categorie A1</t>
  </si>
  <si>
    <t>Categorie A2</t>
  </si>
  <si>
    <t>Categorie A3</t>
  </si>
  <si>
    <t>Categorie B</t>
  </si>
  <si>
    <t>Categorie C</t>
  </si>
  <si>
    <t>Categorie D</t>
  </si>
  <si>
    <t>رئاسة الحكومة</t>
  </si>
  <si>
    <t>وزارة الدفاع</t>
  </si>
  <si>
    <t>وزارة الداخلية</t>
  </si>
  <si>
    <t>وزارة العدل</t>
  </si>
  <si>
    <t>وزارة المالية</t>
  </si>
  <si>
    <t>وزارة الفلاحة</t>
  </si>
  <si>
    <t>وزارة التجهيز</t>
  </si>
  <si>
    <t>وزارة شؤون الشباب والرياضة</t>
  </si>
  <si>
    <t>وزارة الصحة</t>
  </si>
  <si>
    <t>وزارة التربية</t>
  </si>
  <si>
    <t>وزارة التعليم العالي</t>
  </si>
  <si>
    <t>وزارة الشؤون الاجتماعية</t>
  </si>
  <si>
    <t>هياكل أخرى</t>
  </si>
  <si>
    <t>المجموع</t>
  </si>
  <si>
    <t>ذكور</t>
  </si>
  <si>
    <t>إناث</t>
  </si>
  <si>
    <t>الوزارة أو الهيكل</t>
  </si>
  <si>
    <t>Ministère ou établissement</t>
  </si>
  <si>
    <t>Ministere de la Defense Nationale</t>
  </si>
  <si>
    <t>Ministere de l'Interieur</t>
  </si>
  <si>
    <t>Ministere de la justice</t>
  </si>
  <si>
    <t>Ministere des finances</t>
  </si>
  <si>
    <t>Ministere des Affaires de la Jeunesse et des Sports</t>
  </si>
  <si>
    <t>Ministere de la Sante</t>
  </si>
  <si>
    <t>Ministere de l'Education</t>
  </si>
  <si>
    <t>Ministere des Affaires Sociales</t>
  </si>
  <si>
    <t>Communes</t>
  </si>
  <si>
    <t>Autres eablissements</t>
  </si>
  <si>
    <t>Preidence du Gouvernement</t>
  </si>
  <si>
    <t>Ministere de l'Agriculture</t>
  </si>
  <si>
    <t>Ministere de l'Equipement</t>
  </si>
  <si>
    <t>Ministere de l'Enseignement Sup.</t>
  </si>
  <si>
    <t>أقل من 25 سنة</t>
  </si>
  <si>
    <t>[25 - 29]</t>
  </si>
  <si>
    <t>[30 - 34]</t>
  </si>
  <si>
    <t>[35 - 39]</t>
  </si>
  <si>
    <t>[40 - 44]</t>
  </si>
  <si>
    <t>[45 - 49]</t>
  </si>
  <si>
    <t>[50 - 54]</t>
  </si>
  <si>
    <t>[55 - 59]</t>
  </si>
  <si>
    <t>60 سنة فما فوق</t>
  </si>
  <si>
    <t>Nombre   العدد</t>
  </si>
  <si>
    <t>Pourcentage النسبة</t>
  </si>
  <si>
    <t>moins de 25 ans</t>
  </si>
  <si>
    <t>60 ans et plus</t>
  </si>
  <si>
    <t>Total</t>
  </si>
  <si>
    <t>Structure d'âge</t>
  </si>
  <si>
    <t>الهيكلة العمرية</t>
  </si>
  <si>
    <t>أعزب</t>
  </si>
  <si>
    <t>متزوّج</t>
  </si>
  <si>
    <t>أرمل</t>
  </si>
  <si>
    <t>مطلّق</t>
  </si>
  <si>
    <t>غير مصرّح به</t>
  </si>
  <si>
    <t>Non déclaré</t>
  </si>
  <si>
    <t>Total des fonctionnaires</t>
  </si>
  <si>
    <t>Total des ouvrieers</t>
  </si>
  <si>
    <t>الصّنف الفرعي أ1</t>
  </si>
  <si>
    <t>الصّنف الفرعي أ2</t>
  </si>
  <si>
    <t>الصّنف الفرعي أ3</t>
  </si>
  <si>
    <t>الصّنف ب</t>
  </si>
  <si>
    <t>الصّنف ج</t>
  </si>
  <si>
    <t>الصّنف د</t>
  </si>
  <si>
    <t>مجموع الموظفين</t>
  </si>
  <si>
    <t>الوحدة الأولى</t>
  </si>
  <si>
    <t>الوحدة الثانية</t>
  </si>
  <si>
    <t>الوحدة الثالثة</t>
  </si>
  <si>
    <t>مجموع العملة</t>
  </si>
  <si>
    <t>حالة أخرى</t>
  </si>
  <si>
    <t>Catégorie</t>
  </si>
  <si>
    <t>الصنف</t>
  </si>
  <si>
    <t>Total des ouvriers</t>
  </si>
  <si>
    <t>الصّنف  أ1</t>
  </si>
  <si>
    <t>الصّنف  أ2</t>
  </si>
  <si>
    <t>الصّنف  أ3</t>
  </si>
  <si>
    <t>الوحدة1</t>
  </si>
  <si>
    <t>الوحدة2</t>
  </si>
  <si>
    <t>الوحدة3</t>
  </si>
  <si>
    <t>حالات أخرى</t>
  </si>
  <si>
    <t>الصّنف</t>
  </si>
  <si>
    <t>أقلّ من 25 سنة</t>
  </si>
  <si>
    <t>Catégorie A1</t>
  </si>
  <si>
    <t>Catégorie A2</t>
  </si>
  <si>
    <t>Catégorie A3</t>
  </si>
  <si>
    <t>Catégorie B</t>
  </si>
  <si>
    <t>Catégorie C</t>
  </si>
  <si>
    <t>Catégorie D</t>
  </si>
  <si>
    <t>Total des deux sexes</t>
  </si>
  <si>
    <t>مجموع الجنسين</t>
  </si>
  <si>
    <t>الصّنف أ3</t>
  </si>
  <si>
    <t>الصّنف أ2</t>
  </si>
  <si>
    <t>الصّنف أ1</t>
  </si>
  <si>
    <t>D</t>
  </si>
  <si>
    <t>C</t>
  </si>
  <si>
    <t>B</t>
  </si>
  <si>
    <t>A3</t>
  </si>
  <si>
    <t>A2</t>
  </si>
  <si>
    <t>A1</t>
  </si>
  <si>
    <t>Présidence du Gouvernement</t>
  </si>
  <si>
    <t>Ministère de la Défense Nationale</t>
  </si>
  <si>
    <t>Ministère de l'Intérieur</t>
  </si>
  <si>
    <t>Ministère de la justice</t>
  </si>
  <si>
    <t>Ministère des finances</t>
  </si>
  <si>
    <t>Ministère de l'Agriculture</t>
  </si>
  <si>
    <t>Ministère de l'Equipement</t>
  </si>
  <si>
    <t>Ministère des Affaires de la Jeunesse et des Sports</t>
  </si>
  <si>
    <t>Ministère de la Sante</t>
  </si>
  <si>
    <t>Ministère de l'Education</t>
  </si>
  <si>
    <t>Ministère de l'Enseignement Sup,</t>
  </si>
  <si>
    <t>Ministère des Affaires Sociales</t>
  </si>
  <si>
    <t>Autres établissements</t>
  </si>
  <si>
    <t>Hommes</t>
  </si>
  <si>
    <r>
      <t>Tableau</t>
    </r>
    <r>
      <rPr>
        <b/>
        <sz val="11"/>
        <color rgb="FF000000"/>
        <rFont val="Times New Roman"/>
        <family val="1"/>
      </rPr>
      <t>6</t>
    </r>
    <r>
      <rPr>
        <b/>
        <sz val="14"/>
        <color rgb="FF000000"/>
        <rFont val="Times New Roman"/>
        <family val="1"/>
      </rPr>
      <t>: La distribution des agents de la fonction publique selon le ministère ou l'établissement et la catégorie</t>
    </r>
  </si>
  <si>
    <t>جدول 6: توزيع أعوان الوظيفة العمومية حسب الوزارة أو الهيكل والصنف</t>
  </si>
  <si>
    <t>Femmes</t>
  </si>
  <si>
    <t>Collectivités locales</t>
  </si>
  <si>
    <t>Collectivité locales</t>
  </si>
  <si>
    <t>غير مصرح به</t>
  </si>
  <si>
    <t>الصنف د</t>
  </si>
  <si>
    <t>الجماعات المحلية</t>
  </si>
  <si>
    <t>Unit1</t>
  </si>
  <si>
    <t>Unit2</t>
  </si>
  <si>
    <t>Unit3</t>
  </si>
  <si>
    <t xml:space="preserve">60 سنة فما فوق </t>
  </si>
  <si>
    <t>جدول 1:توزيع   أعوان الوظيفة العمومية حسب الوزارة أو الهيكل و الجنس سنة 2020</t>
  </si>
  <si>
    <t>Tableau 1: La distribution des agents de la fonction publique selon le ministere ou l'etablissement et le sexe en 2020</t>
  </si>
  <si>
    <t>جدول 2: توزيع  أعوان الوظيفة العمومية حسب الهيكلة العمرية و الجنس سنة 2020</t>
  </si>
  <si>
    <t>Tableau 2: La distribution des agents de la fonction publique selon la structure d'age et le sexe en 2020</t>
  </si>
  <si>
    <t>جدول 4:توزيع  أعوان الوظيفة العمومية حسب الصنف والجنس سنة 2020</t>
  </si>
  <si>
    <t>Tableau 4: : La distribution des agents de la fonction publique selon la catégorie et le sexe en 2020</t>
  </si>
  <si>
    <t>جدول 5: توزيع أعوان الوظيفة العمومية حسب الوزارة أو الهيكل والصنف سنة 2020</t>
  </si>
  <si>
    <r>
      <t>Tableau</t>
    </r>
    <r>
      <rPr>
        <b/>
        <sz val="11"/>
        <color rgb="FF000000"/>
        <rFont val="Times New Roman"/>
        <family val="1"/>
      </rPr>
      <t>5</t>
    </r>
    <r>
      <rPr>
        <b/>
        <sz val="14"/>
        <color rgb="FF000000"/>
        <rFont val="Times New Roman"/>
        <family val="1"/>
      </rPr>
      <t>: La distribution des agents de la fonction publique selon le ministère ou l'établissement et la catégorie en 2020</t>
    </r>
  </si>
  <si>
    <t>جدول 7: توزيع أعوان الوظيفة العمومية حسب الوزارة أو الهيكل والصنف 2020</t>
  </si>
  <si>
    <t>Tableau7: La distribution des agents de la fonction publique selon le ministère ou l'établissement et la catégorie 2020</t>
  </si>
  <si>
    <t>جدول 8: توزيع أعوان الوظيفة العمومية حسب الصنف والفئة العمرية سنة 2020</t>
  </si>
  <si>
    <r>
      <t xml:space="preserve">Tableau 8: </t>
    </r>
    <r>
      <rPr>
        <b/>
        <sz val="16"/>
        <rFont val="Times New Roman"/>
        <family val="1"/>
      </rPr>
      <t>La distribution des agents de la fonction publique selon la catégorie et la structure d'age en 2020</t>
    </r>
  </si>
  <si>
    <t>جدول 9: توزيع أعوان الوظيفة العمومية حسب الهيكل والفئة العمرية سنة 2020</t>
  </si>
  <si>
    <t>Tableau 9: La distribution des agents de la fonction publique selon le ministère ou l'établissement et la structure d'âge en 2020</t>
  </si>
  <si>
    <t>الحالة الزواجية</t>
  </si>
  <si>
    <t>Situation matrimoniale</t>
  </si>
  <si>
    <t>جدول 3:توزيع  أعوان الوظيفة العمومية حسب الحالة الزواجية و الجنس سنة 2020</t>
  </si>
  <si>
    <t>Tableau 3: La distribution des agents de la fonction publique selon la situation matrimoniale et le sexe en 2020</t>
  </si>
  <si>
    <t>Unité1</t>
  </si>
  <si>
    <t>Unité2</t>
  </si>
  <si>
    <t>Unité3</t>
  </si>
  <si>
    <t>Présidence du gouvernement</t>
  </si>
  <si>
    <t>Ministère de la défense</t>
  </si>
  <si>
    <t>Ministère de l'intérieur</t>
  </si>
  <si>
    <t>Ministère de l'agriculture</t>
  </si>
  <si>
    <t>Ministère de l'équipement</t>
  </si>
  <si>
    <t>Ministère de la jeunesse et des sports</t>
  </si>
  <si>
    <t>Ministère de la santé</t>
  </si>
  <si>
    <t>Ministère de l'éducation</t>
  </si>
  <si>
    <t>Ministère de l'enseignement supérieur, de la recherche scientifique</t>
  </si>
  <si>
    <t>Ministère des affaires sociales</t>
  </si>
  <si>
    <t xml:space="preserve">Autres établissements </t>
  </si>
  <si>
    <t>Moins 25 ans</t>
  </si>
  <si>
    <t>[29 - 25]</t>
  </si>
  <si>
    <t>[34 - 30]</t>
  </si>
  <si>
    <t>[39 - 35]</t>
  </si>
  <si>
    <t>[44 - 40]</t>
  </si>
  <si>
    <t>[49 - 45]</t>
  </si>
  <si>
    <t>[54 - 50]</t>
  </si>
  <si>
    <t>[59- 55]</t>
  </si>
  <si>
    <t>[59 - 55]</t>
  </si>
  <si>
    <t xml:space="preserve"> 60سنة فما فوق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</si>
</sst>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0"/>
    <numFmt numFmtId="165" formatCode="###########0"/>
    <numFmt numFmtId="166" formatCode="######0"/>
    <numFmt numFmtId="167" formatCode="##########0"/>
    <numFmt numFmtId="168" formatCode="###0"/>
    <numFmt numFmtId="169" formatCode="###########0.0"/>
    <numFmt numFmtId="170" formatCode="0.0"/>
  </numFmts>
  <fonts count="59">
    <font>
      <sz val="9.5"/>
      <color rgb="FF000000"/>
      <name val="MS PGothic"/>
    </font>
    <font>
      <b/>
      <sz val="12"/>
      <color rgb="FF112277"/>
      <name val="MS PGothic"/>
      <family val="2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b/>
      <sz val="9.5"/>
      <color rgb="FF000000"/>
      <name val="MS PGothic"/>
      <family val="2"/>
    </font>
    <font>
      <b/>
      <sz val="12"/>
      <name val="Times New Roman"/>
      <family val="1"/>
    </font>
    <font>
      <b/>
      <sz val="12"/>
      <color rgb="FF000000"/>
      <name val="Arial"/>
      <family val="2"/>
      <charset val="178"/>
    </font>
    <font>
      <b/>
      <sz val="11"/>
      <color rgb="FF000000"/>
      <name val="MS PGothic"/>
      <family val="2"/>
    </font>
    <font>
      <b/>
      <sz val="10"/>
      <name val="Times New Roman"/>
      <family val="1"/>
    </font>
    <font>
      <sz val="9.5"/>
      <name val="Times New Roman"/>
      <family val="1"/>
      <charset val="178"/>
    </font>
    <font>
      <b/>
      <sz val="9.5"/>
      <name val="Times New Roman"/>
      <family val="1"/>
      <charset val="178"/>
    </font>
    <font>
      <b/>
      <sz val="9.5"/>
      <name val="MS PGothic"/>
      <family val="2"/>
      <charset val="178"/>
    </font>
    <font>
      <sz val="9.5"/>
      <name val="MS PGothic"/>
      <family val="2"/>
    </font>
    <font>
      <b/>
      <sz val="12"/>
      <name val="MS PGothic"/>
      <family val="2"/>
    </font>
    <font>
      <b/>
      <sz val="9.5"/>
      <name val="MS PGothic"/>
      <family val="2"/>
    </font>
    <font>
      <b/>
      <sz val="10"/>
      <name val="Times New Roman"/>
      <family val="1"/>
      <charset val="178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.5"/>
      <color theme="1"/>
      <name val="MS PGothic"/>
      <family val="2"/>
    </font>
    <font>
      <b/>
      <sz val="9.5"/>
      <color rgb="FF00B0F0"/>
      <name val="Times New Roman"/>
      <family val="1"/>
    </font>
    <font>
      <b/>
      <sz val="9"/>
      <color theme="1"/>
      <name val="Arial"/>
      <family val="2"/>
    </font>
    <font>
      <b/>
      <sz val="9.5"/>
      <color rgb="FF00B0F0"/>
      <name val="Times New Roman"/>
      <family val="1"/>
      <charset val="178"/>
    </font>
    <font>
      <b/>
      <sz val="9"/>
      <color rgb="FF00B0F0"/>
      <name val="Arial"/>
      <family val="2"/>
    </font>
    <font>
      <b/>
      <sz val="9.5"/>
      <color rgb="FF00B0F0"/>
      <name val="MS PGothic"/>
      <family val="2"/>
      <charset val="178"/>
    </font>
    <font>
      <b/>
      <sz val="12"/>
      <color rgb="FF00B0F0"/>
      <name val="Simplified Arabic"/>
      <family val="1"/>
    </font>
    <font>
      <b/>
      <sz val="10"/>
      <color indexed="8"/>
      <name val="Simplified Arabic"/>
      <family val="1"/>
    </font>
    <font>
      <b/>
      <sz val="10"/>
      <color indexed="8"/>
      <name val="Times New Roman"/>
      <family val="1"/>
    </font>
    <font>
      <b/>
      <sz val="12"/>
      <color rgb="FF00B0F0"/>
      <name val="Calibri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color rgb="FF0070C0"/>
      <name val="Simplified Arabic"/>
      <family val="1"/>
    </font>
    <font>
      <b/>
      <sz val="11"/>
      <color rgb="FF0070C0"/>
      <name val="Times New Roman"/>
      <family val="1"/>
    </font>
    <font>
      <b/>
      <sz val="14"/>
      <color rgb="FF0070C0"/>
      <name val="Simplified Arabic"/>
      <family val="1"/>
    </font>
    <font>
      <b/>
      <sz val="10"/>
      <name val="Simplified Arabic"/>
      <family val="1"/>
    </font>
    <font>
      <b/>
      <sz val="9.5"/>
      <color rgb="FF0070C0"/>
      <name val="Times New Roman"/>
      <family val="1"/>
    </font>
    <font>
      <b/>
      <sz val="10"/>
      <color rgb="FF0070C0"/>
      <name val="Times New Roman"/>
      <family val="1"/>
    </font>
    <font>
      <sz val="16"/>
      <color rgb="FF0070C0"/>
      <name val="Times New Roman"/>
      <family val="1"/>
    </font>
    <font>
      <b/>
      <sz val="16"/>
      <color rgb="FF0070C0"/>
      <name val="Sakkal Majalla"/>
    </font>
    <font>
      <b/>
      <sz val="12"/>
      <color rgb="FF0070C0"/>
      <name val="MS PGothic"/>
      <family val="2"/>
    </font>
    <font>
      <b/>
      <sz val="12"/>
      <color rgb="FF0070C0"/>
      <name val="Sakkal Majalla"/>
    </font>
    <font>
      <b/>
      <sz val="12"/>
      <color rgb="FF0070C0"/>
      <name val="MS PGothic"/>
      <family val="2"/>
      <charset val="178"/>
    </font>
    <font>
      <b/>
      <sz val="9"/>
      <color rgb="FF0070C0"/>
      <name val="Arial"/>
      <family val="2"/>
    </font>
    <font>
      <b/>
      <sz val="12"/>
      <color rgb="FF0070C0"/>
      <name val="Times New Roman"/>
      <family val="1"/>
    </font>
    <font>
      <b/>
      <sz val="12"/>
      <color rgb="FF0070C0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7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medium">
        <color indexed="64"/>
      </bottom>
      <diagonal/>
    </border>
    <border>
      <left style="thin">
        <color rgb="FFB0B7BB"/>
      </left>
      <right style="medium">
        <color indexed="64"/>
      </right>
      <top style="thin">
        <color rgb="FFB0B7BB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thick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B0B7BB"/>
      </top>
      <bottom style="medium">
        <color indexed="64"/>
      </bottom>
      <diagonal/>
    </border>
    <border>
      <left/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B0B7BB"/>
      </bottom>
      <diagonal/>
    </border>
    <border>
      <left style="medium">
        <color indexed="64"/>
      </left>
      <right style="medium">
        <color indexed="64"/>
      </right>
      <top/>
      <bottom style="thin">
        <color rgb="FFC1C1C1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rgb="FFA6A6A6"/>
      </left>
      <right/>
      <top style="medium">
        <color theme="0"/>
      </top>
      <bottom style="medium">
        <color indexed="64"/>
      </bottom>
      <diagonal/>
    </border>
    <border>
      <left style="medium">
        <color rgb="FFA6A6A6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medium">
        <color indexed="64"/>
      </left>
      <right/>
      <top/>
      <bottom style="thick">
        <color indexed="8"/>
      </bottom>
      <diagonal/>
    </border>
    <border>
      <left/>
      <right style="medium">
        <color indexed="64"/>
      </right>
      <top/>
      <bottom style="thick">
        <color indexed="8"/>
      </bottom>
      <diagonal/>
    </border>
    <border>
      <left style="medium">
        <color indexed="64"/>
      </left>
      <right style="medium">
        <color indexed="64"/>
      </right>
      <top/>
      <bottom style="thick">
        <color indexed="8"/>
      </bottom>
      <diagonal/>
    </border>
  </borders>
  <cellStyleXfs count="1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</cellStyleXfs>
  <cellXfs count="360"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9" fillId="2" borderId="0" xfId="0" applyFont="1" applyFill="1" applyAlignment="1">
      <alignment horizontal="left" vertical="center" wrapText="1"/>
    </xf>
    <xf numFmtId="0" fontId="25" fillId="2" borderId="7" xfId="0" applyFont="1" applyFill="1" applyBorder="1" applyAlignment="1">
      <alignment horizontal="justify" vertical="center" wrapText="1" readingOrder="2"/>
    </xf>
    <xf numFmtId="0" fontId="25" fillId="2" borderId="8" xfId="0" applyFont="1" applyFill="1" applyBorder="1" applyAlignment="1">
      <alignment horizontal="justify" vertical="center" wrapText="1" readingOrder="2"/>
    </xf>
    <xf numFmtId="0" fontId="6" fillId="2" borderId="8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justify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24" fillId="2" borderId="6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horizontal="center" vertical="center" wrapText="1" readingOrder="2"/>
    </xf>
    <xf numFmtId="0" fontId="24" fillId="2" borderId="16" xfId="0" applyFont="1" applyFill="1" applyBorder="1" applyAlignment="1">
      <alignment horizontal="center" vertical="center" wrapText="1"/>
    </xf>
    <xf numFmtId="0" fontId="4" fillId="0" borderId="0" xfId="0" applyFont="1"/>
    <xf numFmtId="165" fontId="17" fillId="0" borderId="20" xfId="0" applyNumberFormat="1" applyFont="1" applyBorder="1" applyAlignment="1">
      <alignment horizontal="left" vertical="top"/>
    </xf>
    <xf numFmtId="165" fontId="17" fillId="0" borderId="21" xfId="0" applyNumberFormat="1" applyFont="1" applyBorder="1" applyAlignment="1">
      <alignment horizontal="left" vertical="top"/>
    </xf>
    <xf numFmtId="169" fontId="15" fillId="0" borderId="14" xfId="0" applyNumberFormat="1" applyFont="1" applyBorder="1" applyAlignment="1">
      <alignment horizontal="right"/>
    </xf>
    <xf numFmtId="169" fontId="15" fillId="0" borderId="28" xfId="0" applyNumberFormat="1" applyFont="1" applyBorder="1" applyAlignment="1">
      <alignment horizontal="right"/>
    </xf>
    <xf numFmtId="169" fontId="15" fillId="0" borderId="9" xfId="0" applyNumberFormat="1" applyFont="1" applyBorder="1" applyAlignment="1">
      <alignment horizontal="right"/>
    </xf>
    <xf numFmtId="0" fontId="0" fillId="0" borderId="0" xfId="0"/>
    <xf numFmtId="0" fontId="24" fillId="2" borderId="7" xfId="0" applyFont="1" applyFill="1" applyBorder="1" applyAlignment="1">
      <alignment horizontal="left" vertical="center" readingOrder="2"/>
    </xf>
    <xf numFmtId="0" fontId="24" fillId="2" borderId="0" xfId="0" applyFont="1" applyFill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center"/>
    </xf>
    <xf numFmtId="165" fontId="4" fillId="0" borderId="20" xfId="0" applyNumberFormat="1" applyFont="1" applyBorder="1" applyAlignment="1">
      <alignment horizontal="left" vertical="top"/>
    </xf>
    <xf numFmtId="165" fontId="4" fillId="0" borderId="21" xfId="0" applyNumberFormat="1" applyFont="1" applyBorder="1" applyAlignment="1">
      <alignment horizontal="left" vertical="top"/>
    </xf>
    <xf numFmtId="165" fontId="4" fillId="0" borderId="22" xfId="0" applyNumberFormat="1" applyFont="1" applyBorder="1" applyAlignment="1">
      <alignment horizontal="left" vertical="top"/>
    </xf>
    <xf numFmtId="0" fontId="23" fillId="2" borderId="9" xfId="0" applyFont="1" applyFill="1" applyBorder="1" applyAlignment="1">
      <alignment horizontal="justify" vertical="center" wrapText="1" readingOrder="2"/>
    </xf>
    <xf numFmtId="168" fontId="0" fillId="2" borderId="0" xfId="0" applyNumberFormat="1" applyFill="1" applyAlignment="1">
      <alignment horizontal="left"/>
    </xf>
    <xf numFmtId="0" fontId="18" fillId="0" borderId="1" xfId="0" applyFont="1" applyBorder="1" applyAlignment="1">
      <alignment horizontal="right" vertical="center" wrapText="1" readingOrder="2"/>
    </xf>
    <xf numFmtId="168" fontId="19" fillId="2" borderId="0" xfId="0" applyNumberFormat="1" applyFont="1" applyFill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/>
    </xf>
    <xf numFmtId="168" fontId="28" fillId="0" borderId="26" xfId="1" applyNumberFormat="1" applyFont="1" applyBorder="1" applyAlignment="1">
      <alignment horizontal="right" vertical="center"/>
    </xf>
    <xf numFmtId="168" fontId="28" fillId="0" borderId="27" xfId="1" applyNumberFormat="1" applyFont="1" applyBorder="1" applyAlignment="1">
      <alignment horizontal="right" vertical="center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168" fontId="28" fillId="0" borderId="31" xfId="3" applyNumberFormat="1" applyFont="1" applyBorder="1" applyAlignment="1">
      <alignment horizontal="right" vertical="center"/>
    </xf>
    <xf numFmtId="168" fontId="28" fillId="0" borderId="32" xfId="3" applyNumberFormat="1" applyFont="1" applyBorder="1" applyAlignment="1">
      <alignment horizontal="right" vertical="center"/>
    </xf>
    <xf numFmtId="168" fontId="28" fillId="0" borderId="29" xfId="5" applyNumberFormat="1" applyFont="1" applyBorder="1" applyAlignment="1">
      <alignment horizontal="right" vertical="center"/>
    </xf>
    <xf numFmtId="168" fontId="28" fillId="0" borderId="31" xfId="5" applyNumberFormat="1" applyFont="1" applyBorder="1" applyAlignment="1">
      <alignment horizontal="right" vertical="center"/>
    </xf>
    <xf numFmtId="168" fontId="28" fillId="0" borderId="30" xfId="5" applyNumberFormat="1" applyFont="1" applyBorder="1" applyAlignment="1">
      <alignment horizontal="right" vertical="center"/>
    </xf>
    <xf numFmtId="168" fontId="28" fillId="0" borderId="32" xfId="5" applyNumberFormat="1" applyFont="1" applyBorder="1" applyAlignment="1">
      <alignment horizontal="right" vertical="center"/>
    </xf>
    <xf numFmtId="0" fontId="4" fillId="0" borderId="36" xfId="0" applyFont="1" applyBorder="1" applyAlignment="1">
      <alignment horizontal="left" vertical="top"/>
    </xf>
    <xf numFmtId="0" fontId="4" fillId="0" borderId="37" xfId="0" applyFont="1" applyBorder="1" applyAlignment="1">
      <alignment horizontal="left" vertical="top"/>
    </xf>
    <xf numFmtId="0" fontId="4" fillId="0" borderId="38" xfId="0" applyFont="1" applyBorder="1" applyAlignment="1">
      <alignment horizontal="left" vertical="top"/>
    </xf>
    <xf numFmtId="168" fontId="28" fillId="0" borderId="28" xfId="6" applyNumberFormat="1" applyFont="1" applyBorder="1" applyAlignment="1">
      <alignment horizontal="center" vertical="center"/>
    </xf>
    <xf numFmtId="168" fontId="28" fillId="0" borderId="30" xfId="4" applyNumberFormat="1" applyFont="1" applyBorder="1" applyAlignment="1">
      <alignment horizontal="right" vertical="center"/>
    </xf>
    <xf numFmtId="168" fontId="28" fillId="0" borderId="32" xfId="4" applyNumberFormat="1" applyFont="1" applyBorder="1" applyAlignment="1">
      <alignment horizontal="right" vertical="center"/>
    </xf>
    <xf numFmtId="168" fontId="28" fillId="0" borderId="33" xfId="4" applyNumberFormat="1" applyFont="1" applyBorder="1" applyAlignment="1">
      <alignment horizontal="right" vertical="center"/>
    </xf>
    <xf numFmtId="168" fontId="28" fillId="0" borderId="27" xfId="4" applyNumberFormat="1" applyFont="1" applyBorder="1" applyAlignment="1">
      <alignment horizontal="right" vertical="center"/>
    </xf>
    <xf numFmtId="168" fontId="28" fillId="0" borderId="28" xfId="4" applyNumberFormat="1" applyFont="1" applyBorder="1" applyAlignment="1">
      <alignment horizontal="right" vertical="center"/>
    </xf>
    <xf numFmtId="168" fontId="28" fillId="0" borderId="31" xfId="10" applyNumberFormat="1" applyFont="1" applyBorder="1" applyAlignment="1">
      <alignment horizontal="right" vertical="center"/>
    </xf>
    <xf numFmtId="168" fontId="28" fillId="0" borderId="32" xfId="10" applyNumberFormat="1" applyFont="1" applyBorder="1" applyAlignment="1">
      <alignment horizontal="right" vertical="center"/>
    </xf>
    <xf numFmtId="168" fontId="28" fillId="0" borderId="29" xfId="3" applyNumberFormat="1" applyFont="1" applyBorder="1" applyAlignment="1">
      <alignment horizontal="right" vertical="center"/>
    </xf>
    <xf numFmtId="168" fontId="28" fillId="0" borderId="30" xfId="3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left"/>
    </xf>
    <xf numFmtId="168" fontId="28" fillId="0" borderId="41" xfId="4" applyNumberFormat="1" applyFont="1" applyBorder="1" applyAlignment="1">
      <alignment horizontal="right" vertical="center"/>
    </xf>
    <xf numFmtId="168" fontId="32" fillId="0" borderId="32" xfId="8" applyNumberFormat="1" applyFont="1" applyBorder="1" applyAlignment="1">
      <alignment horizontal="center" vertical="center"/>
    </xf>
    <xf numFmtId="169" fontId="5" fillId="0" borderId="28" xfId="0" applyNumberFormat="1" applyFont="1" applyBorder="1" applyAlignment="1">
      <alignment horizontal="center" vertical="center"/>
    </xf>
    <xf numFmtId="169" fontId="5" fillId="0" borderId="9" xfId="0" applyNumberFormat="1" applyFont="1" applyBorder="1" applyAlignment="1">
      <alignment horizontal="center" vertical="center"/>
    </xf>
    <xf numFmtId="168" fontId="28" fillId="0" borderId="43" xfId="2" applyNumberFormat="1" applyFont="1" applyBorder="1" applyAlignment="1">
      <alignment horizontal="right" vertical="center"/>
    </xf>
    <xf numFmtId="168" fontId="28" fillId="0" borderId="44" xfId="2" applyNumberFormat="1" applyFont="1" applyBorder="1" applyAlignment="1">
      <alignment horizontal="right" vertical="center"/>
    </xf>
    <xf numFmtId="168" fontId="28" fillId="0" borderId="45" xfId="2" applyNumberFormat="1" applyFont="1" applyBorder="1" applyAlignment="1">
      <alignment horizontal="right" vertical="center"/>
    </xf>
    <xf numFmtId="168" fontId="28" fillId="0" borderId="46" xfId="2" applyNumberFormat="1" applyFont="1" applyBorder="1" applyAlignment="1">
      <alignment horizontal="right" vertical="center"/>
    </xf>
    <xf numFmtId="168" fontId="28" fillId="0" borderId="47" xfId="2" applyNumberFormat="1" applyFont="1" applyBorder="1" applyAlignment="1">
      <alignment horizontal="right" vertical="center"/>
    </xf>
    <xf numFmtId="168" fontId="28" fillId="0" borderId="48" xfId="2" applyNumberFormat="1" applyFont="1" applyBorder="1" applyAlignment="1">
      <alignment horizontal="right" vertical="center"/>
    </xf>
    <xf numFmtId="0" fontId="23" fillId="2" borderId="14" xfId="0" applyFont="1" applyFill="1" applyBorder="1" applyAlignment="1">
      <alignment horizontal="justify" vertical="center" wrapText="1" readingOrder="2"/>
    </xf>
    <xf numFmtId="168" fontId="32" fillId="0" borderId="51" xfId="11" applyNumberFormat="1" applyFont="1" applyBorder="1" applyAlignment="1">
      <alignment horizontal="right" vertical="center"/>
    </xf>
    <xf numFmtId="168" fontId="32" fillId="0" borderId="52" xfId="11" applyNumberFormat="1" applyFont="1" applyBorder="1" applyAlignment="1">
      <alignment horizontal="right" vertical="center"/>
    </xf>
    <xf numFmtId="168" fontId="32" fillId="0" borderId="54" xfId="11" applyNumberFormat="1" applyFont="1" applyBorder="1" applyAlignment="1">
      <alignment horizontal="right" vertical="center"/>
    </xf>
    <xf numFmtId="168" fontId="32" fillId="0" borderId="1" xfId="11" applyNumberFormat="1" applyFont="1" applyBorder="1" applyAlignment="1">
      <alignment horizontal="right" vertical="center"/>
    </xf>
    <xf numFmtId="168" fontId="32" fillId="0" borderId="55" xfId="11" applyNumberFormat="1" applyFont="1" applyBorder="1" applyAlignment="1">
      <alignment horizontal="right" vertical="center"/>
    </xf>
    <xf numFmtId="168" fontId="32" fillId="0" borderId="28" xfId="11" applyNumberFormat="1" applyFont="1" applyBorder="1" applyAlignment="1">
      <alignment horizontal="right" vertical="center"/>
    </xf>
    <xf numFmtId="0" fontId="0" fillId="2" borderId="0" xfId="0" applyFill="1" applyAlignment="1">
      <alignment horizontal="center"/>
    </xf>
    <xf numFmtId="168" fontId="33" fillId="2" borderId="0" xfId="0" applyNumberFormat="1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9" fillId="0" borderId="28" xfId="0" applyFont="1" applyBorder="1" applyAlignment="1">
      <alignment horizontal="right" vertical="center" readingOrder="2"/>
    </xf>
    <xf numFmtId="168" fontId="32" fillId="0" borderId="57" xfId="11" applyNumberFormat="1" applyFont="1" applyBorder="1" applyAlignment="1">
      <alignment horizontal="right" vertical="center"/>
    </xf>
    <xf numFmtId="168" fontId="32" fillId="0" borderId="58" xfId="11" applyNumberFormat="1" applyFont="1" applyBorder="1" applyAlignment="1">
      <alignment horizontal="right" vertical="center"/>
    </xf>
    <xf numFmtId="168" fontId="32" fillId="0" borderId="58" xfId="8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38" fillId="0" borderId="6" xfId="0" applyFont="1" applyBorder="1" applyAlignment="1">
      <alignment horizontal="right"/>
    </xf>
    <xf numFmtId="0" fontId="39" fillId="0" borderId="6" xfId="0" applyFont="1" applyBorder="1" applyAlignment="1">
      <alignment horizontal="right"/>
    </xf>
    <xf numFmtId="169" fontId="39" fillId="0" borderId="23" xfId="0" applyNumberFormat="1" applyFont="1" applyBorder="1" applyAlignment="1">
      <alignment horizontal="right"/>
    </xf>
    <xf numFmtId="169" fontId="39" fillId="0" borderId="6" xfId="0" applyNumberFormat="1" applyFont="1" applyBorder="1" applyAlignment="1">
      <alignment horizontal="right"/>
    </xf>
    <xf numFmtId="0" fontId="39" fillId="0" borderId="7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40" fillId="0" borderId="28" xfId="12" applyFont="1" applyBorder="1" applyAlignment="1">
      <alignment horizontal="right" vertical="center" readingOrder="2"/>
    </xf>
    <xf numFmtId="0" fontId="41" fillId="0" borderId="28" xfId="12" applyFont="1" applyBorder="1" applyAlignment="1">
      <alignment horizontal="left" vertical="center"/>
    </xf>
    <xf numFmtId="0" fontId="11" fillId="0" borderId="28" xfId="12" applyFont="1" applyBorder="1" applyAlignment="1">
      <alignment horizontal="left" vertical="top"/>
    </xf>
    <xf numFmtId="0" fontId="42" fillId="0" borderId="12" xfId="0" applyFont="1" applyBorder="1" applyAlignment="1">
      <alignment horizontal="center"/>
    </xf>
    <xf numFmtId="0" fontId="42" fillId="0" borderId="7" xfId="0" applyFont="1" applyBorder="1" applyAlignment="1">
      <alignment horizontal="center"/>
    </xf>
    <xf numFmtId="0" fontId="42" fillId="0" borderId="6" xfId="0" applyFont="1" applyBorder="1" applyAlignment="1">
      <alignment horizontal="center"/>
    </xf>
    <xf numFmtId="164" fontId="42" fillId="0" borderId="6" xfId="0" applyNumberFormat="1" applyFont="1" applyBorder="1" applyAlignment="1">
      <alignment horizontal="center"/>
    </xf>
    <xf numFmtId="164" fontId="42" fillId="0" borderId="12" xfId="0" applyNumberFormat="1" applyFont="1" applyBorder="1" applyAlignment="1">
      <alignment horizontal="center"/>
    </xf>
    <xf numFmtId="0" fontId="39" fillId="0" borderId="6" xfId="0" applyFont="1" applyBorder="1"/>
    <xf numFmtId="0" fontId="39" fillId="0" borderId="6" xfId="0" applyFont="1" applyBorder="1" applyAlignment="1">
      <alignment horizontal="center"/>
    </xf>
    <xf numFmtId="168" fontId="29" fillId="0" borderId="42" xfId="8" applyNumberFormat="1" applyFont="1" applyBorder="1" applyAlignment="1">
      <alignment horizontal="center" vertical="center"/>
    </xf>
    <xf numFmtId="168" fontId="39" fillId="0" borderId="6" xfId="7" applyNumberFormat="1" applyFont="1" applyBorder="1" applyAlignment="1">
      <alignment horizontal="right" vertical="center"/>
    </xf>
    <xf numFmtId="166" fontId="4" fillId="0" borderId="62" xfId="0" applyNumberFormat="1" applyFont="1" applyBorder="1" applyAlignment="1">
      <alignment horizontal="left" vertical="top"/>
    </xf>
    <xf numFmtId="166" fontId="4" fillId="0" borderId="37" xfId="0" applyNumberFormat="1" applyFont="1" applyBorder="1" applyAlignment="1">
      <alignment horizontal="left" vertical="top"/>
    </xf>
    <xf numFmtId="166" fontId="4" fillId="0" borderId="60" xfId="0" applyNumberFormat="1" applyFont="1" applyBorder="1" applyAlignment="1">
      <alignment horizontal="left" vertical="top"/>
    </xf>
    <xf numFmtId="0" fontId="7" fillId="2" borderId="28" xfId="0" applyFont="1" applyFill="1" applyBorder="1" applyAlignment="1">
      <alignment horizontal="left"/>
    </xf>
    <xf numFmtId="0" fontId="39" fillId="0" borderId="6" xfId="0" applyFont="1" applyBorder="1" applyAlignment="1">
      <alignment horizontal="left" vertical="top"/>
    </xf>
    <xf numFmtId="0" fontId="4" fillId="0" borderId="24" xfId="0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  <xf numFmtId="168" fontId="28" fillId="0" borderId="0" xfId="7" applyNumberFormat="1" applyFont="1" applyAlignment="1">
      <alignment horizontal="right" vertical="center"/>
    </xf>
    <xf numFmtId="168" fontId="39" fillId="0" borderId="24" xfId="7" applyNumberFormat="1" applyFont="1" applyBorder="1" applyAlignment="1">
      <alignment horizontal="right" vertical="center"/>
    </xf>
    <xf numFmtId="168" fontId="28" fillId="0" borderId="28" xfId="7" applyNumberFormat="1" applyFont="1" applyBorder="1" applyAlignment="1">
      <alignment horizontal="right" vertical="center"/>
    </xf>
    <xf numFmtId="169" fontId="39" fillId="0" borderId="24" xfId="0" applyNumberFormat="1" applyFont="1" applyBorder="1" applyAlignment="1">
      <alignment horizontal="right"/>
    </xf>
    <xf numFmtId="169" fontId="15" fillId="0" borderId="43" xfId="0" applyNumberFormat="1" applyFont="1" applyBorder="1" applyAlignment="1">
      <alignment horizontal="right"/>
    </xf>
    <xf numFmtId="169" fontId="15" fillId="0" borderId="44" xfId="0" applyNumberFormat="1" applyFont="1" applyBorder="1" applyAlignment="1">
      <alignment horizontal="right"/>
    </xf>
    <xf numFmtId="168" fontId="37" fillId="0" borderId="28" xfId="7" applyNumberFormat="1" applyFont="1" applyBorder="1" applyAlignment="1">
      <alignment horizontal="right" vertical="center"/>
    </xf>
    <xf numFmtId="167" fontId="13" fillId="0" borderId="20" xfId="0" applyNumberFormat="1" applyFont="1" applyBorder="1" applyAlignment="1">
      <alignment horizontal="left" vertical="top"/>
    </xf>
    <xf numFmtId="167" fontId="13" fillId="0" borderId="21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top"/>
    </xf>
    <xf numFmtId="168" fontId="37" fillId="0" borderId="6" xfId="9" applyNumberFormat="1" applyFont="1" applyBorder="1" applyAlignment="1">
      <alignment horizontal="right" vertical="center"/>
    </xf>
    <xf numFmtId="168" fontId="37" fillId="0" borderId="40" xfId="2" applyNumberFormat="1" applyFont="1" applyBorder="1" applyAlignment="1">
      <alignment horizontal="right" vertical="center"/>
    </xf>
    <xf numFmtId="168" fontId="37" fillId="0" borderId="25" xfId="2" applyNumberFormat="1" applyFont="1" applyBorder="1" applyAlignment="1">
      <alignment horizontal="right" vertical="center"/>
    </xf>
    <xf numFmtId="168" fontId="43" fillId="0" borderId="14" xfId="9" applyNumberFormat="1" applyFont="1" applyBorder="1" applyAlignment="1">
      <alignment horizontal="right" vertical="center"/>
    </xf>
    <xf numFmtId="168" fontId="43" fillId="0" borderId="28" xfId="9" applyNumberFormat="1" applyFont="1" applyBorder="1" applyAlignment="1">
      <alignment horizontal="right" vertical="center"/>
    </xf>
    <xf numFmtId="168" fontId="43" fillId="0" borderId="9" xfId="9" applyNumberFormat="1" applyFont="1" applyBorder="1" applyAlignment="1">
      <alignment horizontal="right" vertical="center"/>
    </xf>
    <xf numFmtId="169" fontId="34" fillId="0" borderId="61" xfId="0" applyNumberFormat="1" applyFont="1" applyBorder="1" applyAlignment="1">
      <alignment horizontal="right"/>
    </xf>
    <xf numFmtId="0" fontId="39" fillId="0" borderId="6" xfId="0" applyFont="1" applyBorder="1" applyAlignment="1">
      <alignment horizontal="left"/>
    </xf>
    <xf numFmtId="170" fontId="39" fillId="0" borderId="6" xfId="0" applyNumberFormat="1" applyFont="1" applyBorder="1" applyAlignment="1">
      <alignment horizontal="right"/>
    </xf>
    <xf numFmtId="168" fontId="29" fillId="0" borderId="14" xfId="6" applyNumberFormat="1" applyFont="1" applyBorder="1" applyAlignment="1">
      <alignment vertical="center"/>
    </xf>
    <xf numFmtId="168" fontId="29" fillId="0" borderId="28" xfId="6" applyNumberFormat="1" applyFont="1" applyBorder="1" applyAlignment="1">
      <alignment vertical="center"/>
    </xf>
    <xf numFmtId="168" fontId="29" fillId="0" borderId="9" xfId="6" applyNumberFormat="1" applyFont="1" applyBorder="1" applyAlignment="1">
      <alignment vertical="center"/>
    </xf>
    <xf numFmtId="170" fontId="39" fillId="0" borderId="12" xfId="0" applyNumberFormat="1" applyFont="1" applyBorder="1" applyAlignment="1">
      <alignment horizontal="right"/>
    </xf>
    <xf numFmtId="168" fontId="28" fillId="0" borderId="16" xfId="6" applyNumberFormat="1" applyFont="1" applyBorder="1" applyAlignment="1">
      <alignment horizontal="center" vertical="center"/>
    </xf>
    <xf numFmtId="168" fontId="28" fillId="0" borderId="1" xfId="6" applyNumberFormat="1" applyFont="1" applyBorder="1" applyAlignment="1">
      <alignment horizontal="center" vertical="center"/>
    </xf>
    <xf numFmtId="168" fontId="28" fillId="0" borderId="8" xfId="6" applyNumberFormat="1" applyFont="1" applyBorder="1" applyAlignment="1">
      <alignment horizontal="center" vertical="center"/>
    </xf>
    <xf numFmtId="168" fontId="28" fillId="0" borderId="28" xfId="6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9" fontId="44" fillId="0" borderId="28" xfId="0" applyNumberFormat="1" applyFont="1" applyBorder="1" applyAlignment="1">
      <alignment horizontal="right"/>
    </xf>
    <xf numFmtId="169" fontId="27" fillId="0" borderId="28" xfId="0" applyNumberFormat="1" applyFont="1" applyBorder="1" applyAlignment="1">
      <alignment horizontal="right"/>
    </xf>
    <xf numFmtId="169" fontId="44" fillId="0" borderId="63" xfId="0" applyNumberFormat="1" applyFont="1" applyBorder="1" applyAlignment="1">
      <alignment horizontal="right" vertical="center"/>
    </xf>
    <xf numFmtId="169" fontId="27" fillId="0" borderId="63" xfId="0" applyNumberFormat="1" applyFont="1" applyBorder="1" applyAlignment="1">
      <alignment horizontal="right" vertical="center"/>
    </xf>
    <xf numFmtId="169" fontId="44" fillId="0" borderId="28" xfId="0" applyNumberFormat="1" applyFont="1" applyBorder="1" applyAlignment="1">
      <alignment horizontal="right" vertical="center"/>
    </xf>
    <xf numFmtId="169" fontId="27" fillId="0" borderId="28" xfId="0" applyNumberFormat="1" applyFont="1" applyBorder="1" applyAlignment="1">
      <alignment horizontal="right" vertical="center"/>
    </xf>
    <xf numFmtId="169" fontId="27" fillId="0" borderId="35" xfId="0" applyNumberFormat="1" applyFont="1" applyBorder="1" applyAlignment="1">
      <alignment horizontal="right"/>
    </xf>
    <xf numFmtId="169" fontId="44" fillId="0" borderId="35" xfId="0" applyNumberFormat="1" applyFont="1" applyBorder="1" applyAlignment="1">
      <alignment horizontal="right"/>
    </xf>
    <xf numFmtId="0" fontId="13" fillId="0" borderId="12" xfId="0" applyFont="1" applyBorder="1" applyAlignment="1">
      <alignment horizontal="center"/>
    </xf>
    <xf numFmtId="164" fontId="13" fillId="0" borderId="12" xfId="0" applyNumberFormat="1" applyFont="1" applyBorder="1" applyAlignment="1">
      <alignment horizontal="center"/>
    </xf>
    <xf numFmtId="168" fontId="28" fillId="0" borderId="0" xfId="6" applyNumberFormat="1" applyFont="1" applyAlignment="1">
      <alignment horizontal="right" vertical="center"/>
    </xf>
    <xf numFmtId="0" fontId="39" fillId="0" borderId="24" xfId="0" applyFont="1" applyBorder="1" applyAlignment="1">
      <alignment horizontal="right"/>
    </xf>
    <xf numFmtId="0" fontId="18" fillId="0" borderId="28" xfId="0" applyFont="1" applyBorder="1" applyAlignment="1">
      <alignment horizontal="right" vertical="center" wrapText="1" readingOrder="2"/>
    </xf>
    <xf numFmtId="0" fontId="23" fillId="2" borderId="28" xfId="0" applyFont="1" applyFill="1" applyBorder="1" applyAlignment="1">
      <alignment horizontal="justify" vertical="center" wrapText="1" readingOrder="2"/>
    </xf>
    <xf numFmtId="0" fontId="23" fillId="2" borderId="28" xfId="0" applyFont="1" applyFill="1" applyBorder="1" applyAlignment="1">
      <alignment horizontal="justify" vertical="center" readingOrder="2"/>
    </xf>
    <xf numFmtId="0" fontId="23" fillId="2" borderId="14" xfId="0" applyFont="1" applyFill="1" applyBorder="1" applyAlignment="1">
      <alignment horizontal="left" vertical="center"/>
    </xf>
    <xf numFmtId="0" fontId="23" fillId="2" borderId="28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  <xf numFmtId="168" fontId="28" fillId="0" borderId="64" xfId="5" applyNumberFormat="1" applyFont="1" applyBorder="1" applyAlignment="1">
      <alignment horizontal="right" vertical="center"/>
    </xf>
    <xf numFmtId="168" fontId="28" fillId="0" borderId="41" xfId="5" applyNumberFormat="1" applyFont="1" applyBorder="1" applyAlignment="1">
      <alignment horizontal="right" vertical="center"/>
    </xf>
    <xf numFmtId="168" fontId="28" fillId="0" borderId="26" xfId="5" applyNumberFormat="1" applyFont="1" applyBorder="1" applyAlignment="1">
      <alignment horizontal="right" vertical="center"/>
    </xf>
    <xf numFmtId="168" fontId="28" fillId="0" borderId="27" xfId="5" applyNumberFormat="1" applyFont="1" applyBorder="1" applyAlignment="1">
      <alignment horizontal="right" vertical="center"/>
    </xf>
    <xf numFmtId="0" fontId="45" fillId="0" borderId="6" xfId="12" applyFont="1" applyBorder="1" applyAlignment="1">
      <alignment horizontal="right" vertical="center" readingOrder="2"/>
    </xf>
    <xf numFmtId="0" fontId="25" fillId="2" borderId="6" xfId="0" applyFont="1" applyFill="1" applyBorder="1" applyAlignment="1">
      <alignment horizontal="justify" vertical="center" wrapText="1" readingOrder="2"/>
    </xf>
    <xf numFmtId="0" fontId="45" fillId="0" borderId="14" xfId="12" applyFont="1" applyBorder="1" applyAlignment="1">
      <alignment horizontal="right" vertical="center" readingOrder="2"/>
    </xf>
    <xf numFmtId="0" fontId="45" fillId="0" borderId="28" xfId="12" applyFont="1" applyBorder="1" applyAlignment="1">
      <alignment horizontal="right" vertical="center" readingOrder="2"/>
    </xf>
    <xf numFmtId="0" fontId="45" fillId="0" borderId="9" xfId="12" applyFont="1" applyBorder="1" applyAlignment="1">
      <alignment horizontal="right" vertical="center" readingOrder="2"/>
    </xf>
    <xf numFmtId="0" fontId="25" fillId="2" borderId="34" xfId="0" applyFont="1" applyFill="1" applyBorder="1" applyAlignment="1">
      <alignment horizontal="justify" vertical="center" wrapText="1" readingOrder="2"/>
    </xf>
    <xf numFmtId="168" fontId="28" fillId="0" borderId="57" xfId="10" applyNumberFormat="1" applyFont="1" applyBorder="1" applyAlignment="1">
      <alignment horizontal="right" vertical="center"/>
    </xf>
    <xf numFmtId="168" fontId="28" fillId="0" borderId="58" xfId="10" applyNumberFormat="1" applyFont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41" fillId="0" borderId="9" xfId="12" applyFont="1" applyBorder="1" applyAlignment="1">
      <alignment horizontal="left" vertical="center"/>
    </xf>
    <xf numFmtId="0" fontId="45" fillId="0" borderId="6" xfId="12" applyFont="1" applyBorder="1" applyAlignment="1">
      <alignment horizontal="center" vertical="center" readingOrder="2"/>
    </xf>
    <xf numFmtId="168" fontId="28" fillId="0" borderId="64" xfId="10" applyNumberFormat="1" applyFont="1" applyBorder="1" applyAlignment="1">
      <alignment horizontal="right" vertical="center"/>
    </xf>
    <xf numFmtId="168" fontId="28" fillId="0" borderId="41" xfId="10" applyNumberFormat="1" applyFont="1" applyBorder="1" applyAlignment="1">
      <alignment horizontal="right" vertical="center"/>
    </xf>
    <xf numFmtId="168" fontId="28" fillId="0" borderId="26" xfId="10" applyNumberFormat="1" applyFont="1" applyBorder="1" applyAlignment="1">
      <alignment horizontal="right" vertical="center"/>
    </xf>
    <xf numFmtId="168" fontId="28" fillId="0" borderId="27" xfId="10" applyNumberFormat="1" applyFont="1" applyBorder="1" applyAlignment="1">
      <alignment horizontal="right" vertical="center"/>
    </xf>
    <xf numFmtId="168" fontId="24" fillId="2" borderId="9" xfId="0" applyNumberFormat="1" applyFont="1" applyFill="1" applyBorder="1" applyAlignment="1">
      <alignment horizontal="center" vertical="center"/>
    </xf>
    <xf numFmtId="168" fontId="24" fillId="2" borderId="14" xfId="0" applyNumberFormat="1" applyFont="1" applyFill="1" applyBorder="1" applyAlignment="1">
      <alignment horizontal="center" vertical="center"/>
    </xf>
    <xf numFmtId="168" fontId="24" fillId="2" borderId="28" xfId="0" applyNumberFormat="1" applyFont="1" applyFill="1" applyBorder="1" applyAlignment="1">
      <alignment horizontal="center" vertical="center"/>
    </xf>
    <xf numFmtId="0" fontId="45" fillId="0" borderId="65" xfId="12" applyFont="1" applyBorder="1" applyAlignment="1">
      <alignment horizontal="center" vertical="center" readingOrder="2"/>
    </xf>
    <xf numFmtId="0" fontId="45" fillId="0" borderId="66" xfId="12" applyFont="1" applyBorder="1" applyAlignment="1">
      <alignment horizontal="center" vertical="center" readingOrder="2"/>
    </xf>
    <xf numFmtId="0" fontId="45" fillId="0" borderId="67" xfId="12" applyFont="1" applyBorder="1" applyAlignment="1">
      <alignment horizontal="center" vertical="center" readingOrder="2"/>
    </xf>
    <xf numFmtId="0" fontId="24" fillId="2" borderId="7" xfId="0" applyFont="1" applyFill="1" applyBorder="1" applyAlignment="1">
      <alignment horizontal="center" vertical="center" readingOrder="2"/>
    </xf>
    <xf numFmtId="0" fontId="40" fillId="0" borderId="28" xfId="12" applyFont="1" applyBorder="1" applyAlignment="1">
      <alignment horizontal="right" vertical="center"/>
    </xf>
    <xf numFmtId="0" fontId="48" fillId="0" borderId="28" xfId="12" applyFont="1" applyBorder="1" applyAlignment="1">
      <alignment horizontal="right" vertical="center"/>
    </xf>
    <xf numFmtId="0" fontId="41" fillId="0" borderId="28" xfId="12" applyFont="1" applyBorder="1" applyAlignment="1">
      <alignment vertical="center"/>
    </xf>
    <xf numFmtId="0" fontId="11" fillId="0" borderId="28" xfId="12" applyFont="1" applyBorder="1" applyAlignment="1">
      <alignment vertical="top"/>
    </xf>
    <xf numFmtId="0" fontId="45" fillId="0" borderId="6" xfId="12" applyFont="1" applyBorder="1" applyAlignment="1">
      <alignment vertical="center" readingOrder="2"/>
    </xf>
    <xf numFmtId="168" fontId="28" fillId="0" borderId="26" xfId="3" applyNumberFormat="1" applyFont="1" applyBorder="1" applyAlignment="1">
      <alignment horizontal="right" vertical="center"/>
    </xf>
    <xf numFmtId="168" fontId="28" fillId="0" borderId="27" xfId="3" applyNumberFormat="1" applyFont="1" applyBorder="1" applyAlignment="1">
      <alignment horizontal="right" vertical="center"/>
    </xf>
    <xf numFmtId="0" fontId="45" fillId="0" borderId="7" xfId="12" applyFont="1" applyBorder="1" applyAlignment="1">
      <alignment horizontal="right" vertical="center" readingOrder="2"/>
    </xf>
    <xf numFmtId="168" fontId="28" fillId="0" borderId="14" xfId="3" applyNumberFormat="1" applyFont="1" applyBorder="1" applyAlignment="1">
      <alignment horizontal="right" vertical="center"/>
    </xf>
    <xf numFmtId="168" fontId="28" fillId="0" borderId="28" xfId="3" applyNumberFormat="1" applyFont="1" applyBorder="1" applyAlignment="1">
      <alignment horizontal="right" vertical="center"/>
    </xf>
    <xf numFmtId="168" fontId="28" fillId="0" borderId="16" xfId="3" applyNumberFormat="1" applyFont="1" applyBorder="1" applyAlignment="1">
      <alignment horizontal="right" vertical="center"/>
    </xf>
    <xf numFmtId="168" fontId="28" fillId="0" borderId="1" xfId="3" applyNumberFormat="1" applyFont="1" applyBorder="1" applyAlignment="1">
      <alignment horizontal="right" vertical="center"/>
    </xf>
    <xf numFmtId="168" fontId="28" fillId="0" borderId="8" xfId="3" applyNumberFormat="1" applyFont="1" applyBorder="1" applyAlignment="1">
      <alignment horizontal="right" vertical="center"/>
    </xf>
    <xf numFmtId="168" fontId="28" fillId="0" borderId="9" xfId="3" applyNumberFormat="1" applyFont="1" applyBorder="1" applyAlignment="1">
      <alignment horizontal="right" vertical="center"/>
    </xf>
    <xf numFmtId="168" fontId="28" fillId="0" borderId="31" xfId="3" applyNumberFormat="1" applyFont="1" applyBorder="1" applyAlignment="1">
      <alignment horizontal="center" vertical="center"/>
    </xf>
    <xf numFmtId="168" fontId="28" fillId="0" borderId="32" xfId="3" applyNumberFormat="1" applyFont="1" applyBorder="1" applyAlignment="1">
      <alignment horizontal="center" vertical="center"/>
    </xf>
    <xf numFmtId="0" fontId="49" fillId="0" borderId="6" xfId="0" applyFont="1" applyBorder="1" applyAlignment="1">
      <alignment horizontal="right"/>
    </xf>
    <xf numFmtId="0" fontId="49" fillId="0" borderId="6" xfId="0" applyFont="1" applyBorder="1" applyAlignment="1">
      <alignment horizontal="left"/>
    </xf>
    <xf numFmtId="0" fontId="50" fillId="0" borderId="6" xfId="0" applyFont="1" applyBorder="1" applyAlignment="1">
      <alignment horizontal="center" readingOrder="2"/>
    </xf>
    <xf numFmtId="0" fontId="50" fillId="0" borderId="14" xfId="0" applyFont="1" applyBorder="1"/>
    <xf numFmtId="0" fontId="49" fillId="0" borderId="6" xfId="0" applyFont="1" applyBorder="1" applyAlignment="1">
      <alignment horizontal="right" vertical="center"/>
    </xf>
    <xf numFmtId="0" fontId="49" fillId="0" borderId="6" xfId="0" applyFont="1" applyBorder="1" applyAlignment="1">
      <alignment horizontal="left" vertical="center"/>
    </xf>
    <xf numFmtId="166" fontId="49" fillId="0" borderId="6" xfId="0" applyNumberFormat="1" applyFont="1" applyBorder="1" applyAlignment="1">
      <alignment horizontal="left" vertical="top"/>
    </xf>
    <xf numFmtId="0" fontId="50" fillId="0" borderId="9" xfId="0" applyFont="1" applyBorder="1"/>
    <xf numFmtId="0" fontId="45" fillId="0" borderId="6" xfId="12" applyFont="1" applyBorder="1" applyAlignment="1">
      <alignment horizontal="left" vertical="center" readingOrder="2"/>
    </xf>
    <xf numFmtId="0" fontId="53" fillId="0" borderId="14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54" fillId="0" borderId="14" xfId="0" applyFont="1" applyBorder="1" applyAlignment="1">
      <alignment horizontal="center"/>
    </xf>
    <xf numFmtId="0" fontId="53" fillId="0" borderId="9" xfId="0" applyFont="1" applyBorder="1" applyAlignment="1">
      <alignment horizontal="center"/>
    </xf>
    <xf numFmtId="166" fontId="53" fillId="0" borderId="53" xfId="0" applyNumberFormat="1" applyFont="1" applyBorder="1" applyAlignment="1">
      <alignment horizontal="center" vertical="top" wrapText="1"/>
    </xf>
    <xf numFmtId="166" fontId="53" fillId="0" borderId="39" xfId="0" applyNumberFormat="1" applyFont="1" applyBorder="1" applyAlignment="1">
      <alignment horizontal="center" vertical="top" wrapText="1"/>
    </xf>
    <xf numFmtId="166" fontId="53" fillId="0" borderId="38" xfId="0" applyNumberFormat="1" applyFont="1" applyBorder="1" applyAlignment="1">
      <alignment horizontal="center" vertical="top" wrapText="1"/>
    </xf>
    <xf numFmtId="0" fontId="49" fillId="0" borderId="13" xfId="0" applyFont="1" applyBorder="1" applyAlignment="1">
      <alignment horizontal="left" vertical="center"/>
    </xf>
    <xf numFmtId="168" fontId="56" fillId="0" borderId="6" xfId="11" applyNumberFormat="1" applyFont="1" applyBorder="1" applyAlignment="1">
      <alignment horizontal="right" vertical="center"/>
    </xf>
    <xf numFmtId="168" fontId="56" fillId="0" borderId="7" xfId="11" applyNumberFormat="1" applyFont="1" applyBorder="1" applyAlignment="1">
      <alignment horizontal="right" vertical="center"/>
    </xf>
    <xf numFmtId="168" fontId="56" fillId="0" borderId="25" xfId="11" applyNumberFormat="1" applyFont="1" applyBorder="1" applyAlignment="1">
      <alignment horizontal="right" vertical="center"/>
    </xf>
    <xf numFmtId="168" fontId="56" fillId="0" borderId="59" xfId="11" applyNumberFormat="1" applyFont="1" applyBorder="1" applyAlignment="1">
      <alignment horizontal="right" vertical="center"/>
    </xf>
    <xf numFmtId="0" fontId="53" fillId="0" borderId="6" xfId="0" applyFont="1" applyBorder="1" applyAlignment="1">
      <alignment horizontal="right" vertical="center"/>
    </xf>
    <xf numFmtId="0" fontId="54" fillId="0" borderId="14" xfId="0" applyFont="1" applyBorder="1"/>
    <xf numFmtId="0" fontId="54" fillId="0" borderId="75" xfId="0" applyFont="1" applyBorder="1"/>
    <xf numFmtId="0" fontId="54" fillId="0" borderId="16" xfId="0" applyFont="1" applyBorder="1" applyAlignment="1">
      <alignment horizontal="center" readingOrder="2"/>
    </xf>
    <xf numFmtId="168" fontId="35" fillId="0" borderId="55" xfId="11" applyNumberFormat="1" applyFont="1" applyBorder="1" applyAlignment="1">
      <alignment horizontal="right" vertical="center"/>
    </xf>
    <xf numFmtId="168" fontId="35" fillId="0" borderId="28" xfId="11" applyNumberFormat="1" applyFont="1" applyBorder="1" applyAlignment="1">
      <alignment horizontal="right" vertical="center"/>
    </xf>
    <xf numFmtId="0" fontId="57" fillId="0" borderId="6" xfId="0" applyFont="1" applyBorder="1" applyAlignment="1">
      <alignment horizontal="center"/>
    </xf>
    <xf numFmtId="164" fontId="57" fillId="0" borderId="6" xfId="0" applyNumberFormat="1" applyFont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Alignment="1">
      <alignment wrapText="1"/>
    </xf>
    <xf numFmtId="0" fontId="57" fillId="0" borderId="0" xfId="0" applyFont="1" applyAlignment="1">
      <alignment horizontal="right" vertical="center" wrapText="1" readingOrder="2"/>
    </xf>
    <xf numFmtId="0" fontId="58" fillId="0" borderId="17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18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53" fillId="0" borderId="28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52" fillId="2" borderId="0" xfId="0" applyFont="1" applyFill="1" applyAlignment="1">
      <alignment horizontal="right" wrapText="1"/>
    </xf>
    <xf numFmtId="0" fontId="51" fillId="2" borderId="0" xfId="0" applyFont="1" applyFill="1" applyAlignment="1">
      <alignment horizontal="left" wrapText="1"/>
    </xf>
    <xf numFmtId="0" fontId="55" fillId="0" borderId="14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168" fontId="26" fillId="2" borderId="50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168" fontId="28" fillId="0" borderId="35" xfId="3" applyNumberFormat="1" applyFont="1" applyBorder="1" applyAlignment="1">
      <alignment horizontal="center" vertical="center"/>
    </xf>
    <xf numFmtId="168" fontId="28" fillId="0" borderId="1" xfId="3" applyNumberFormat="1" applyFont="1" applyBorder="1" applyAlignment="1">
      <alignment horizontal="center" vertical="center"/>
    </xf>
    <xf numFmtId="0" fontId="45" fillId="0" borderId="12" xfId="12" applyFont="1" applyBorder="1" applyAlignment="1">
      <alignment horizontal="center" vertical="center" readingOrder="2"/>
    </xf>
    <xf numFmtId="0" fontId="45" fillId="0" borderId="24" xfId="12" applyFont="1" applyBorder="1" applyAlignment="1">
      <alignment horizontal="center" vertical="center" readingOrder="2"/>
    </xf>
    <xf numFmtId="0" fontId="45" fillId="0" borderId="7" xfId="12" applyFont="1" applyBorder="1" applyAlignment="1">
      <alignment horizontal="center" vertical="center" readingOrder="2"/>
    </xf>
    <xf numFmtId="0" fontId="19" fillId="2" borderId="0" xfId="0" applyFont="1" applyFill="1" applyAlignment="1">
      <alignment horizontal="left" vertical="center" wrapText="1"/>
    </xf>
    <xf numFmtId="168" fontId="26" fillId="2" borderId="49" xfId="0" applyNumberFormat="1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168" fontId="28" fillId="0" borderId="72" xfId="3" applyNumberFormat="1" applyFont="1" applyBorder="1" applyAlignment="1">
      <alignment horizontal="center" vertical="center"/>
    </xf>
    <xf numFmtId="168" fontId="28" fillId="0" borderId="54" xfId="3" applyNumberFormat="1" applyFont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73" xfId="0" applyFont="1" applyFill="1" applyBorder="1" applyAlignment="1">
      <alignment horizontal="center" vertical="center" wrapText="1"/>
    </xf>
    <xf numFmtId="0" fontId="24" fillId="2" borderId="74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47" fillId="0" borderId="69" xfId="0" applyFont="1" applyBorder="1" applyAlignment="1">
      <alignment horizontal="center"/>
    </xf>
    <xf numFmtId="0" fontId="47" fillId="0" borderId="70" xfId="0" applyFont="1" applyBorder="1" applyAlignment="1">
      <alignment horizontal="center"/>
    </xf>
    <xf numFmtId="0" fontId="45" fillId="0" borderId="69" xfId="0" applyFont="1" applyBorder="1" applyAlignment="1">
      <alignment horizontal="left" vertical="top" wrapText="1"/>
    </xf>
    <xf numFmtId="0" fontId="45" fillId="0" borderId="70" xfId="0" applyFont="1" applyBorder="1" applyAlignment="1">
      <alignment horizontal="left" vertical="top" wrapText="1"/>
    </xf>
    <xf numFmtId="0" fontId="45" fillId="0" borderId="68" xfId="0" applyFont="1" applyBorder="1" applyAlignment="1">
      <alignment horizontal="left" vertical="top" wrapText="1"/>
    </xf>
    <xf numFmtId="0" fontId="45" fillId="0" borderId="71" xfId="0" applyFont="1" applyBorder="1" applyAlignment="1">
      <alignment horizontal="left" vertical="top" wrapText="1"/>
    </xf>
    <xf numFmtId="0" fontId="25" fillId="2" borderId="12" xfId="0" applyFont="1" applyFill="1" applyBorder="1" applyAlignment="1">
      <alignment horizontal="center" vertical="center" wrapText="1" readingOrder="2"/>
    </xf>
    <xf numFmtId="0" fontId="25" fillId="2" borderId="7" xfId="0" applyFont="1" applyFill="1" applyBorder="1" applyAlignment="1">
      <alignment horizontal="center" vertical="center" wrapText="1" readingOrder="2"/>
    </xf>
    <xf numFmtId="0" fontId="25" fillId="2" borderId="12" xfId="0" applyFont="1" applyFill="1" applyBorder="1" applyAlignment="1">
      <alignment horizontal="justify" vertical="center" wrapText="1" readingOrder="2"/>
    </xf>
    <xf numFmtId="0" fontId="25" fillId="2" borderId="7" xfId="0" applyFont="1" applyFill="1" applyBorder="1" applyAlignment="1">
      <alignment horizontal="justify" vertical="center" wrapText="1" readingOrder="2"/>
    </xf>
    <xf numFmtId="0" fontId="23" fillId="2" borderId="14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14" xfId="0" applyFont="1" applyFill="1" applyBorder="1" applyAlignment="1">
      <alignment horizontal="justify" vertical="center"/>
    </xf>
    <xf numFmtId="0" fontId="24" fillId="2" borderId="9" xfId="0" applyFont="1" applyFill="1" applyBorder="1" applyAlignment="1">
      <alignment horizontal="justify" vertical="center"/>
    </xf>
    <xf numFmtId="0" fontId="24" fillId="2" borderId="14" xfId="0" applyFont="1" applyFill="1" applyBorder="1" applyAlignment="1">
      <alignment horizontal="justify" vertical="center" wrapText="1"/>
    </xf>
    <xf numFmtId="0" fontId="24" fillId="2" borderId="9" xfId="0" applyFont="1" applyFill="1" applyBorder="1" applyAlignment="1">
      <alignment horizontal="justify" vertical="center" wrapText="1"/>
    </xf>
    <xf numFmtId="0" fontId="24" fillId="2" borderId="15" xfId="0" applyFont="1" applyFill="1" applyBorder="1" applyAlignment="1">
      <alignment horizontal="justify" vertical="center" wrapText="1"/>
    </xf>
    <xf numFmtId="0" fontId="24" fillId="2" borderId="16" xfId="0" applyFont="1" applyFill="1" applyBorder="1" applyAlignment="1">
      <alignment horizontal="justify" vertical="center" wrapText="1"/>
    </xf>
    <xf numFmtId="0" fontId="24" fillId="2" borderId="13" xfId="0" applyFont="1" applyFill="1" applyBorder="1" applyAlignment="1">
      <alignment horizontal="justify" vertical="center" wrapText="1"/>
    </xf>
    <xf numFmtId="0" fontId="24" fillId="2" borderId="34" xfId="0" applyFont="1" applyFill="1" applyBorder="1" applyAlignment="1">
      <alignment horizontal="justify" vertical="center" wrapText="1"/>
    </xf>
    <xf numFmtId="0" fontId="22" fillId="2" borderId="14" xfId="0" applyFont="1" applyFill="1" applyBorder="1" applyAlignment="1">
      <alignment horizontal="right" vertical="center" readingOrder="2"/>
    </xf>
    <xf numFmtId="0" fontId="22" fillId="2" borderId="9" xfId="0" applyFont="1" applyFill="1" applyBorder="1" applyAlignment="1">
      <alignment horizontal="right" vertical="center" readingOrder="2"/>
    </xf>
    <xf numFmtId="0" fontId="47" fillId="0" borderId="70" xfId="0" applyFont="1" applyBorder="1" applyAlignment="1">
      <alignment horizontal="right"/>
    </xf>
    <xf numFmtId="0" fontId="47" fillId="0" borderId="71" xfId="0" applyFont="1" applyBorder="1" applyAlignment="1">
      <alignment horizontal="right"/>
    </xf>
    <xf numFmtId="0" fontId="45" fillId="0" borderId="35" xfId="12" applyFont="1" applyBorder="1" applyAlignment="1">
      <alignment horizontal="center" vertical="center" readingOrder="2"/>
    </xf>
    <xf numFmtId="0" fontId="45" fillId="0" borderId="1" xfId="12" applyFont="1" applyBorder="1" applyAlignment="1">
      <alignment horizontal="center" vertical="center" readingOrder="2"/>
    </xf>
    <xf numFmtId="0" fontId="45" fillId="0" borderId="13" xfId="12" applyFont="1" applyBorder="1" applyAlignment="1">
      <alignment horizontal="center" vertical="center" readingOrder="2"/>
    </xf>
    <xf numFmtId="0" fontId="45" fillId="0" borderId="8" xfId="12" applyFont="1" applyBorder="1" applyAlignment="1">
      <alignment horizontal="center" vertical="center" readingOrder="2"/>
    </xf>
    <xf numFmtId="0" fontId="45" fillId="0" borderId="15" xfId="12" applyFont="1" applyBorder="1" applyAlignment="1">
      <alignment horizontal="center" vertical="center" readingOrder="2"/>
    </xf>
    <xf numFmtId="0" fontId="45" fillId="0" borderId="16" xfId="12" applyFont="1" applyBorder="1" applyAlignment="1">
      <alignment horizontal="center" vertical="center" readingOrder="2"/>
    </xf>
    <xf numFmtId="0" fontId="47" fillId="0" borderId="10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21" fillId="2" borderId="11" xfId="0" applyFont="1" applyFill="1" applyBorder="1" applyAlignment="1">
      <alignment horizontal="justify" vertical="center" wrapText="1"/>
    </xf>
    <xf numFmtId="0" fontId="21" fillId="2" borderId="0" xfId="0" applyFont="1" applyFill="1" applyAlignment="1">
      <alignment horizontal="justify" vertical="center" wrapText="1"/>
    </xf>
    <xf numFmtId="0" fontId="23" fillId="2" borderId="11" xfId="0" applyFont="1" applyFill="1" applyBorder="1" applyAlignment="1">
      <alignment horizontal="right" vertical="center" readingOrder="2"/>
    </xf>
    <xf numFmtId="0" fontId="23" fillId="2" borderId="5" xfId="0" applyFont="1" applyFill="1" applyBorder="1" applyAlignment="1">
      <alignment horizontal="right" vertical="center" readingOrder="2"/>
    </xf>
    <xf numFmtId="0" fontId="23" fillId="2" borderId="0" xfId="0" applyFont="1" applyFill="1" applyAlignment="1">
      <alignment horizontal="right" vertical="center" readingOrder="2"/>
    </xf>
    <xf numFmtId="0" fontId="21" fillId="2" borderId="14" xfId="0" applyFont="1" applyFill="1" applyBorder="1" applyAlignment="1">
      <alignment horizontal="left" vertical="center"/>
    </xf>
    <xf numFmtId="0" fontId="21" fillId="2" borderId="9" xfId="0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justify" vertical="center"/>
    </xf>
    <xf numFmtId="0" fontId="24" fillId="2" borderId="28" xfId="0" applyFont="1" applyFill="1" applyBorder="1" applyAlignment="1">
      <alignment horizontal="center" vertical="center"/>
    </xf>
    <xf numFmtId="0" fontId="46" fillId="0" borderId="4" xfId="0" applyFont="1" applyBorder="1" applyAlignment="1">
      <alignment horizontal="left"/>
    </xf>
    <xf numFmtId="0" fontId="46" fillId="0" borderId="3" xfId="0" applyFont="1" applyBorder="1" applyAlignment="1">
      <alignment horizontal="left"/>
    </xf>
    <xf numFmtId="0" fontId="45" fillId="0" borderId="10" xfId="0" applyFont="1" applyBorder="1" applyAlignment="1">
      <alignment horizontal="center"/>
    </xf>
    <xf numFmtId="0" fontId="45" fillId="0" borderId="4" xfId="0" applyFont="1" applyBorder="1" applyAlignment="1">
      <alignment horizontal="center"/>
    </xf>
    <xf numFmtId="0" fontId="25" fillId="2" borderId="12" xfId="0" applyFont="1" applyFill="1" applyBorder="1" applyAlignment="1">
      <alignment horizontal="right" vertical="center" wrapText="1" readingOrder="2"/>
    </xf>
    <xf numFmtId="0" fontId="25" fillId="2" borderId="7" xfId="0" applyFont="1" applyFill="1" applyBorder="1" applyAlignment="1">
      <alignment horizontal="right" vertical="center" wrapText="1" readingOrder="2"/>
    </xf>
    <xf numFmtId="0" fontId="24" fillId="2" borderId="8" xfId="0" applyFont="1" applyFill="1" applyBorder="1" applyAlignment="1">
      <alignment horizontal="justify" vertical="center" wrapText="1"/>
    </xf>
    <xf numFmtId="0" fontId="23" fillId="2" borderId="14" xfId="0" applyFont="1" applyFill="1" applyBorder="1" applyAlignment="1">
      <alignment horizontal="justify" vertical="center" wrapText="1" readingOrder="2"/>
    </xf>
    <xf numFmtId="0" fontId="23" fillId="2" borderId="9" xfId="0" applyFont="1" applyFill="1" applyBorder="1" applyAlignment="1">
      <alignment horizontal="justify" vertical="center" wrapText="1" readingOrder="2"/>
    </xf>
    <xf numFmtId="0" fontId="24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34" xfId="0" applyFont="1" applyBorder="1" applyAlignment="1">
      <alignment horizontal="right" vertical="center" wrapText="1" readingOrder="2"/>
    </xf>
    <xf numFmtId="0" fontId="13" fillId="0" borderId="14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2" borderId="0" xfId="0" applyFont="1" applyFill="1" applyAlignment="1">
      <alignment horizontal="left" wrapText="1"/>
    </xf>
    <xf numFmtId="0" fontId="8" fillId="0" borderId="0" xfId="0" applyFont="1" applyAlignment="1">
      <alignment horizontal="right" vertical="center" wrapText="1" readingOrder="2"/>
    </xf>
    <xf numFmtId="0" fontId="4" fillId="0" borderId="6" xfId="0" applyFont="1" applyBorder="1" applyAlignment="1">
      <alignment horizontal="center" vertical="center"/>
    </xf>
    <xf numFmtId="0" fontId="40" fillId="0" borderId="14" xfId="12" applyFont="1" applyBorder="1" applyAlignment="1">
      <alignment horizontal="center" vertical="center" readingOrder="2"/>
    </xf>
    <xf numFmtId="0" fontId="40" fillId="0" borderId="28" xfId="12" applyFont="1" applyBorder="1" applyAlignment="1">
      <alignment horizontal="center" vertical="center" readingOrder="2"/>
    </xf>
    <xf numFmtId="0" fontId="40" fillId="0" borderId="9" xfId="12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2" borderId="0" xfId="0" applyFont="1" applyFill="1" applyAlignment="1">
      <alignment horizontal="right" wrapText="1" readingOrder="2"/>
    </xf>
    <xf numFmtId="0" fontId="42" fillId="0" borderId="12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42" fillId="0" borderId="7" xfId="0" applyFont="1" applyBorder="1" applyAlignment="1">
      <alignment horizontal="center"/>
    </xf>
  </cellXfs>
  <cellStyles count="13">
    <cellStyle name="Normal" xfId="0" builtinId="0"/>
    <cellStyle name="Normal_Feuil1" xfId="12" xr:uid="{713DE2F9-788B-4B6E-ADA8-D16F69628B8D}"/>
    <cellStyle name="Normal_Feuil1_1" xfId="1" xr:uid="{E0DFBC80-BE8E-461D-A7BC-0A32B9A04BCB}"/>
    <cellStyle name="Normal_Tab1" xfId="8" xr:uid="{EB2BC949-D32A-4A09-8880-B9A12507D1DA}"/>
    <cellStyle name="Normal_Tab2" xfId="7" xr:uid="{217A84EC-72C1-4EA0-927A-DC53BEA072EE}"/>
    <cellStyle name="Normal_Tab3" xfId="2" xr:uid="{C9166CE1-FC03-4B62-A55F-1E0418A49BD2}"/>
    <cellStyle name="Normal_Tab3_1" xfId="9" xr:uid="{FAA0D3D9-FC35-473C-83F9-75FE204CA25E}"/>
    <cellStyle name="Normal_Tab4" xfId="6" xr:uid="{356407D4-1115-4A8F-94C8-09DC554B7B97}"/>
    <cellStyle name="Normal_Tab5" xfId="5" xr:uid="{8B7ABE9A-2279-4F58-9447-E99A01EB4FA1}"/>
    <cellStyle name="Normal_Tab6" xfId="10" xr:uid="{8607662B-62EE-43FD-BFDB-B20FC8C9EB61}"/>
    <cellStyle name="Normal_Tab7" xfId="3" xr:uid="{3EEDCA27-F192-4293-B24C-5E4A7893AE7F}"/>
    <cellStyle name="Normal_Tab8" xfId="4" xr:uid="{80118CBF-514A-4297-AC6C-073438FFCFD2}"/>
    <cellStyle name="Normal_Tab9_1" xfId="11" xr:uid="{A4AFC163-B834-4165-81AD-61283925AC3D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sqref="A1:D1"/>
    </sheetView>
  </sheetViews>
  <sheetFormatPr baseColWidth="10" defaultRowHeight="12" customHeight="1"/>
  <cols>
    <col min="1" max="1" width="41.42578125" bestFit="1" customWidth="1"/>
    <col min="2" max="2" width="8.42578125" bestFit="1" customWidth="1"/>
    <col min="3" max="4" width="7" bestFit="1" customWidth="1"/>
    <col min="5" max="5" width="15.140625" customWidth="1"/>
    <col min="6" max="6" width="10.28515625" customWidth="1"/>
    <col min="7" max="7" width="9.5703125" customWidth="1"/>
    <col min="8" max="8" width="43.5703125" customWidth="1"/>
  </cols>
  <sheetData>
    <row r="1" spans="1:8" ht="42" customHeight="1">
      <c r="A1" s="348" t="s">
        <v>146</v>
      </c>
      <c r="B1" s="348"/>
      <c r="C1" s="348"/>
      <c r="D1" s="348"/>
      <c r="E1" s="356" t="s">
        <v>145</v>
      </c>
      <c r="F1" s="356"/>
      <c r="G1" s="356"/>
      <c r="H1" s="356"/>
    </row>
    <row r="2" spans="1:8" ht="14.25" customHeight="1" thickBot="1">
      <c r="A2" s="2"/>
      <c r="B2" s="1"/>
      <c r="C2" s="1"/>
      <c r="D2" s="1"/>
      <c r="E2" s="1"/>
      <c r="F2" s="1"/>
      <c r="G2" s="1"/>
      <c r="H2" s="1"/>
    </row>
    <row r="3" spans="1:8" ht="23.25" customHeight="1" thickBot="1">
      <c r="A3" s="354" t="s">
        <v>39</v>
      </c>
      <c r="B3" s="357" t="s">
        <v>64</v>
      </c>
      <c r="C3" s="358"/>
      <c r="D3" s="359"/>
      <c r="E3" s="357" t="s">
        <v>63</v>
      </c>
      <c r="F3" s="358"/>
      <c r="G3" s="359"/>
      <c r="H3" s="355" t="s">
        <v>38</v>
      </c>
    </row>
    <row r="4" spans="1:8" ht="24" customHeight="1" thickBot="1">
      <c r="A4" s="354"/>
      <c r="B4" s="107" t="s">
        <v>35</v>
      </c>
      <c r="C4" s="108" t="s">
        <v>37</v>
      </c>
      <c r="D4" s="108" t="s">
        <v>36</v>
      </c>
      <c r="E4" s="108" t="s">
        <v>35</v>
      </c>
      <c r="F4" s="108" t="s">
        <v>37</v>
      </c>
      <c r="G4" s="106" t="s">
        <v>36</v>
      </c>
      <c r="H4" s="355"/>
    </row>
    <row r="5" spans="1:8" ht="27.75" customHeight="1" thickBot="1">
      <c r="A5" s="354"/>
      <c r="B5" s="107" t="s">
        <v>3</v>
      </c>
      <c r="C5" s="109" t="s">
        <v>1</v>
      </c>
      <c r="D5" s="109" t="s">
        <v>2</v>
      </c>
      <c r="E5" s="108" t="s">
        <v>3</v>
      </c>
      <c r="F5" s="109" t="s">
        <v>1</v>
      </c>
      <c r="G5" s="110" t="s">
        <v>2</v>
      </c>
      <c r="H5" s="355"/>
    </row>
    <row r="6" spans="1:8" ht="21">
      <c r="A6" s="104" t="s">
        <v>50</v>
      </c>
      <c r="B6" s="93">
        <f>(E6/$E$20)*100</f>
        <v>0.26844970670777979</v>
      </c>
      <c r="C6" s="71">
        <f>(F6/$F$20)*100</f>
        <v>0.34600092539892474</v>
      </c>
      <c r="D6" s="71">
        <f>(G6/$G$20)*100</f>
        <v>0.22335194599549962</v>
      </c>
      <c r="E6" s="113">
        <v>1783</v>
      </c>
      <c r="F6" s="70">
        <v>845</v>
      </c>
      <c r="G6" s="92">
        <v>938</v>
      </c>
      <c r="H6" s="103" t="s">
        <v>22</v>
      </c>
    </row>
    <row r="7" spans="1:8" ht="21">
      <c r="A7" s="104" t="s">
        <v>40</v>
      </c>
      <c r="B7" s="93">
        <f t="shared" ref="B7:B20" si="0">(E7/$E$20)*100</f>
        <v>13.080712573624176</v>
      </c>
      <c r="C7" s="71">
        <f t="shared" ref="C7:C20" si="1">(F7/$F$20)*100</f>
        <v>2.3417506418419531</v>
      </c>
      <c r="D7" s="71">
        <f t="shared" ref="D7:D20" si="2">(G7/$G$20)*100</f>
        <v>19.325658090555166</v>
      </c>
      <c r="E7" s="113">
        <v>86880</v>
      </c>
      <c r="F7" s="70">
        <v>5719</v>
      </c>
      <c r="G7" s="92">
        <v>81161</v>
      </c>
      <c r="H7" s="103" t="s">
        <v>23</v>
      </c>
    </row>
    <row r="8" spans="1:8" ht="21">
      <c r="A8" s="104" t="s">
        <v>41</v>
      </c>
      <c r="B8" s="93">
        <f t="shared" si="0"/>
        <v>14.573672355853198</v>
      </c>
      <c r="C8" s="71">
        <f t="shared" si="1"/>
        <v>4.2363616262452961</v>
      </c>
      <c r="D8" s="71">
        <f t="shared" si="2"/>
        <v>20.585048754062836</v>
      </c>
      <c r="E8" s="113">
        <v>96796</v>
      </c>
      <c r="F8" s="70">
        <v>10346</v>
      </c>
      <c r="G8" s="92">
        <v>86450</v>
      </c>
      <c r="H8" s="103" t="s">
        <v>24</v>
      </c>
    </row>
    <row r="9" spans="1:8" ht="21">
      <c r="A9" s="104" t="s">
        <v>42</v>
      </c>
      <c r="B9" s="93">
        <f t="shared" si="0"/>
        <v>2.8300892523758474</v>
      </c>
      <c r="C9" s="71">
        <f t="shared" si="1"/>
        <v>2.639024809699491</v>
      </c>
      <c r="D9" s="71">
        <f t="shared" si="2"/>
        <v>2.941197480742443</v>
      </c>
      <c r="E9" s="113">
        <v>18797</v>
      </c>
      <c r="F9" s="70">
        <v>6445</v>
      </c>
      <c r="G9" s="92">
        <v>12352</v>
      </c>
      <c r="H9" s="103" t="s">
        <v>25</v>
      </c>
    </row>
    <row r="10" spans="1:8" ht="21">
      <c r="A10" s="104" t="s">
        <v>43</v>
      </c>
      <c r="B10" s="93">
        <f t="shared" si="0"/>
        <v>2.7667032027269554</v>
      </c>
      <c r="C10" s="71">
        <f t="shared" si="1"/>
        <v>2.6410721524533307</v>
      </c>
      <c r="D10" s="71">
        <f t="shared" si="2"/>
        <v>2.839760456228495</v>
      </c>
      <c r="E10" s="113">
        <v>18376</v>
      </c>
      <c r="F10" s="70">
        <v>6450</v>
      </c>
      <c r="G10" s="92">
        <v>11926</v>
      </c>
      <c r="H10" s="103" t="s">
        <v>26</v>
      </c>
    </row>
    <row r="11" spans="1:8" ht="21">
      <c r="A11" s="104" t="s">
        <v>51</v>
      </c>
      <c r="B11" s="93">
        <f t="shared" si="0"/>
        <v>4.0053659829203951</v>
      </c>
      <c r="C11" s="71">
        <f t="shared" si="1"/>
        <v>2.3429790474942571</v>
      </c>
      <c r="D11" s="71">
        <f t="shared" si="2"/>
        <v>4.9720810067505621</v>
      </c>
      <c r="E11" s="113">
        <v>26603</v>
      </c>
      <c r="F11" s="70">
        <v>5722</v>
      </c>
      <c r="G11" s="92">
        <v>20881</v>
      </c>
      <c r="H11" s="103" t="s">
        <v>27</v>
      </c>
    </row>
    <row r="12" spans="1:8" ht="21">
      <c r="A12" s="104" t="s">
        <v>52</v>
      </c>
      <c r="B12" s="93">
        <f t="shared" si="0"/>
        <v>0.66728496922539537</v>
      </c>
      <c r="C12" s="71">
        <f t="shared" si="1"/>
        <v>0.50855994005380412</v>
      </c>
      <c r="D12" s="71">
        <f t="shared" si="2"/>
        <v>0.7595871084495136</v>
      </c>
      <c r="E12" s="113">
        <v>4432</v>
      </c>
      <c r="F12" s="70">
        <v>1242</v>
      </c>
      <c r="G12" s="92">
        <v>3190</v>
      </c>
      <c r="H12" s="103" t="s">
        <v>28</v>
      </c>
    </row>
    <row r="13" spans="1:8" ht="21">
      <c r="A13" s="105" t="s">
        <v>44</v>
      </c>
      <c r="B13" s="93">
        <f t="shared" si="0"/>
        <v>2.7081350950941308</v>
      </c>
      <c r="C13" s="71">
        <f t="shared" si="1"/>
        <v>2.9919867004614709</v>
      </c>
      <c r="D13" s="71">
        <f t="shared" si="2"/>
        <v>2.5430690652792496</v>
      </c>
      <c r="E13" s="113">
        <v>17987</v>
      </c>
      <c r="F13" s="70">
        <v>7307</v>
      </c>
      <c r="G13" s="92">
        <v>10680</v>
      </c>
      <c r="H13" s="103" t="s">
        <v>29</v>
      </c>
    </row>
    <row r="14" spans="1:8" ht="21">
      <c r="A14" s="104" t="s">
        <v>45</v>
      </c>
      <c r="B14" s="93">
        <f t="shared" si="0"/>
        <v>12.144977897691001</v>
      </c>
      <c r="C14" s="71">
        <f t="shared" si="1"/>
        <v>22.008525135226989</v>
      </c>
      <c r="D14" s="71">
        <f t="shared" si="2"/>
        <v>6.4091055206981533</v>
      </c>
      <c r="E14" s="113">
        <v>80665</v>
      </c>
      <c r="F14" s="70">
        <v>53749</v>
      </c>
      <c r="G14" s="92">
        <v>26916</v>
      </c>
      <c r="H14" s="103" t="s">
        <v>30</v>
      </c>
    </row>
    <row r="15" spans="1:8" ht="21">
      <c r="A15" s="104" t="s">
        <v>46</v>
      </c>
      <c r="B15" s="93">
        <f t="shared" si="0"/>
        <v>29.418052828734204</v>
      </c>
      <c r="C15" s="71">
        <f t="shared" si="1"/>
        <v>43.627645678673652</v>
      </c>
      <c r="D15" s="71">
        <f t="shared" si="2"/>
        <v>21.154858142940483</v>
      </c>
      <c r="E15" s="113">
        <v>195390</v>
      </c>
      <c r="F15" s="70">
        <v>106547</v>
      </c>
      <c r="G15" s="92">
        <v>88843</v>
      </c>
      <c r="H15" s="103" t="s">
        <v>31</v>
      </c>
    </row>
    <row r="16" spans="1:8" ht="21">
      <c r="A16" s="104" t="s">
        <v>53</v>
      </c>
      <c r="B16" s="93">
        <f t="shared" si="0"/>
        <v>5.0937691964877203</v>
      </c>
      <c r="C16" s="71">
        <f t="shared" si="1"/>
        <v>6.7210167923052664</v>
      </c>
      <c r="D16" s="71">
        <f t="shared" si="2"/>
        <v>4.1474884811829558</v>
      </c>
      <c r="E16" s="113">
        <v>33832</v>
      </c>
      <c r="F16" s="70">
        <v>16414</v>
      </c>
      <c r="G16" s="92">
        <v>17418</v>
      </c>
      <c r="H16" s="103" t="s">
        <v>32</v>
      </c>
    </row>
    <row r="17" spans="1:8" ht="21">
      <c r="A17" s="104" t="s">
        <v>47</v>
      </c>
      <c r="B17" s="93">
        <f t="shared" si="0"/>
        <v>1.3344193777627886</v>
      </c>
      <c r="C17" s="71">
        <f t="shared" si="1"/>
        <v>2.3700039718449424</v>
      </c>
      <c r="D17" s="71">
        <f t="shared" si="2"/>
        <v>0.7322038741323682</v>
      </c>
      <c r="E17" s="113">
        <v>8863</v>
      </c>
      <c r="F17" s="70">
        <v>5788</v>
      </c>
      <c r="G17" s="92">
        <v>3075</v>
      </c>
      <c r="H17" s="103" t="s">
        <v>33</v>
      </c>
    </row>
    <row r="18" spans="1:8" ht="21">
      <c r="A18" s="104" t="s">
        <v>137</v>
      </c>
      <c r="B18" s="93">
        <f t="shared" si="0"/>
        <v>4.0764306276573956</v>
      </c>
      <c r="C18" s="71">
        <f t="shared" si="1"/>
        <v>2.0624930902182057</v>
      </c>
      <c r="D18" s="71">
        <f t="shared" si="2"/>
        <v>5.2475801554891479</v>
      </c>
      <c r="E18" s="113">
        <v>27075</v>
      </c>
      <c r="F18" s="70">
        <v>5037</v>
      </c>
      <c r="G18" s="92">
        <v>22038</v>
      </c>
      <c r="H18" s="103" t="s">
        <v>140</v>
      </c>
    </row>
    <row r="19" spans="1:8" ht="21.75" thickBot="1">
      <c r="A19" s="104" t="s">
        <v>49</v>
      </c>
      <c r="B19" s="94">
        <f t="shared" si="0"/>
        <v>7.0319369331390105</v>
      </c>
      <c r="C19" s="72">
        <f t="shared" si="1"/>
        <v>5.1625794880824181</v>
      </c>
      <c r="D19" s="72">
        <f t="shared" si="2"/>
        <v>8.1190099174931234</v>
      </c>
      <c r="E19" s="113">
        <v>46705</v>
      </c>
      <c r="F19" s="70">
        <v>12608</v>
      </c>
      <c r="G19" s="92">
        <v>34097</v>
      </c>
      <c r="H19" s="103" t="s">
        <v>34</v>
      </c>
    </row>
    <row r="20" spans="1:8" ht="25.5" thickBot="1">
      <c r="A20" s="98" t="s">
        <v>67</v>
      </c>
      <c r="B20" s="98">
        <f t="shared" si="0"/>
        <v>100</v>
      </c>
      <c r="C20" s="98">
        <f t="shared" si="1"/>
        <v>100</v>
      </c>
      <c r="D20" s="98">
        <f t="shared" si="2"/>
        <v>100</v>
      </c>
      <c r="E20" s="112">
        <v>664184</v>
      </c>
      <c r="F20" s="98">
        <v>244219</v>
      </c>
      <c r="G20" s="98">
        <v>419965</v>
      </c>
      <c r="H20" s="98" t="s">
        <v>35</v>
      </c>
    </row>
    <row r="21" spans="1:8">
      <c r="G21" s="32"/>
    </row>
  </sheetData>
  <mergeCells count="6">
    <mergeCell ref="A3:A5"/>
    <mergeCell ref="H3:H5"/>
    <mergeCell ref="A1:D1"/>
    <mergeCell ref="E1:H1"/>
    <mergeCell ref="E3:G3"/>
    <mergeCell ref="B3:D3"/>
  </mergeCells>
  <pageMargins left="0.05" right="0.0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A2" sqref="A2:C2"/>
    </sheetView>
  </sheetViews>
  <sheetFormatPr baseColWidth="10" defaultRowHeight="12" customHeight="1"/>
  <cols>
    <col min="1" max="1" width="13.42578125" bestFit="1" customWidth="1"/>
    <col min="2" max="2" width="11.28515625" bestFit="1" customWidth="1"/>
    <col min="3" max="4" width="8.140625" bestFit="1" customWidth="1"/>
    <col min="5" max="5" width="9" bestFit="1" customWidth="1"/>
    <col min="6" max="6" width="11.85546875" customWidth="1"/>
    <col min="7" max="7" width="9" bestFit="1" customWidth="1"/>
    <col min="8" max="8" width="15.28515625" customWidth="1"/>
    <col min="9" max="9" width="8" customWidth="1"/>
  </cols>
  <sheetData>
    <row r="1" spans="1:9">
      <c r="A1" s="7"/>
      <c r="B1" s="7"/>
      <c r="C1" s="7"/>
      <c r="D1" s="7"/>
      <c r="E1" s="7"/>
      <c r="F1" s="7"/>
      <c r="G1" s="7"/>
      <c r="H1" s="7"/>
    </row>
    <row r="2" spans="1:9" ht="63" customHeight="1">
      <c r="A2" s="348" t="s">
        <v>148</v>
      </c>
      <c r="B2" s="348"/>
      <c r="C2" s="348"/>
      <c r="D2" s="8"/>
      <c r="E2" s="349" t="s">
        <v>147</v>
      </c>
      <c r="F2" s="349"/>
      <c r="G2" s="349"/>
      <c r="H2" s="349"/>
      <c r="I2" s="1"/>
    </row>
    <row r="3" spans="1:9" ht="14.25" customHeight="1" thickBot="1">
      <c r="A3" s="9"/>
      <c r="B3" s="8"/>
      <c r="C3" s="8"/>
      <c r="D3" s="8"/>
      <c r="E3" s="8"/>
      <c r="F3" s="8"/>
      <c r="G3" s="8"/>
      <c r="H3" s="8"/>
      <c r="I3" s="1"/>
    </row>
    <row r="4" spans="1:9" ht="12.75" customHeight="1" thickBot="1">
      <c r="A4" s="350" t="s">
        <v>68</v>
      </c>
      <c r="B4" s="337" t="s">
        <v>64</v>
      </c>
      <c r="C4" s="337"/>
      <c r="D4" s="337"/>
      <c r="E4" s="346" t="s">
        <v>63</v>
      </c>
      <c r="F4" s="346"/>
      <c r="G4" s="347"/>
      <c r="H4" s="351" t="s">
        <v>69</v>
      </c>
    </row>
    <row r="5" spans="1:9" ht="13.5" thickBot="1">
      <c r="A5" s="350"/>
      <c r="B5" s="95" t="s">
        <v>35</v>
      </c>
      <c r="C5" s="95" t="s">
        <v>37</v>
      </c>
      <c r="D5" s="95" t="s">
        <v>36</v>
      </c>
      <c r="E5" s="102" t="s">
        <v>35</v>
      </c>
      <c r="F5" s="95" t="s">
        <v>37</v>
      </c>
      <c r="G5" s="120" t="s">
        <v>36</v>
      </c>
      <c r="H5" s="352"/>
    </row>
    <row r="6" spans="1:9" ht="30" customHeight="1" thickBot="1">
      <c r="A6" s="350"/>
      <c r="B6" s="95" t="s">
        <v>3</v>
      </c>
      <c r="C6" s="96" t="s">
        <v>1</v>
      </c>
      <c r="D6" s="96" t="s">
        <v>2</v>
      </c>
      <c r="E6" s="102" t="s">
        <v>3</v>
      </c>
      <c r="F6" s="96" t="s">
        <v>1</v>
      </c>
      <c r="G6" s="121" t="s">
        <v>2</v>
      </c>
      <c r="H6" s="353"/>
    </row>
    <row r="7" spans="1:9" ht="14.25" customHeight="1">
      <c r="A7" s="115" t="s">
        <v>65</v>
      </c>
      <c r="B7" s="29">
        <f t="shared" ref="B7:B17" si="0">(E7/$E$17)*100</f>
        <v>2.1743974561266155</v>
      </c>
      <c r="C7" s="29">
        <f t="shared" ref="C7:C15" si="1">(F7/$F$17)*100</f>
        <v>0.40005077410029521</v>
      </c>
      <c r="D7" s="126">
        <f t="shared" ref="D7:D15" si="2">(G7/$G$17)*100</f>
        <v>3.2062195659162072</v>
      </c>
      <c r="E7" s="128">
        <v>14442</v>
      </c>
      <c r="F7" s="124">
        <v>977</v>
      </c>
      <c r="G7" s="122">
        <v>13465</v>
      </c>
      <c r="H7" s="103" t="s">
        <v>54</v>
      </c>
      <c r="I7" s="41"/>
    </row>
    <row r="8" spans="1:9" ht="14.25" customHeight="1">
      <c r="A8" s="116" t="s">
        <v>4</v>
      </c>
      <c r="B8" s="30">
        <f t="shared" si="0"/>
        <v>9.527480336774147</v>
      </c>
      <c r="C8" s="30">
        <f t="shared" si="1"/>
        <v>4.4181656627862695</v>
      </c>
      <c r="D8" s="127">
        <f t="shared" si="2"/>
        <v>12.49866060266927</v>
      </c>
      <c r="E8" s="128">
        <v>63280</v>
      </c>
      <c r="F8" s="124">
        <v>10790</v>
      </c>
      <c r="G8" s="122">
        <v>52490</v>
      </c>
      <c r="H8" s="103" t="s">
        <v>55</v>
      </c>
      <c r="I8" s="41"/>
    </row>
    <row r="9" spans="1:9" ht="21">
      <c r="A9" s="116" t="s">
        <v>5</v>
      </c>
      <c r="B9" s="30">
        <f t="shared" si="0"/>
        <v>11.580525878371054</v>
      </c>
      <c r="C9" s="30">
        <f t="shared" si="1"/>
        <v>10.577801071988665</v>
      </c>
      <c r="D9" s="127">
        <f t="shared" si="2"/>
        <v>12.16363268367602</v>
      </c>
      <c r="E9" s="128">
        <v>76916</v>
      </c>
      <c r="F9" s="124">
        <v>25833</v>
      </c>
      <c r="G9" s="122">
        <v>51083</v>
      </c>
      <c r="H9" s="103" t="s">
        <v>56</v>
      </c>
      <c r="I9" s="41"/>
    </row>
    <row r="10" spans="1:9" ht="21">
      <c r="A10" s="116" t="s">
        <v>6</v>
      </c>
      <c r="B10" s="30">
        <f t="shared" si="0"/>
        <v>14.341507774953929</v>
      </c>
      <c r="C10" s="30">
        <f t="shared" si="1"/>
        <v>18.412572322382779</v>
      </c>
      <c r="D10" s="127">
        <f t="shared" si="2"/>
        <v>11.97409307918517</v>
      </c>
      <c r="E10" s="128">
        <v>95254</v>
      </c>
      <c r="F10" s="124">
        <v>44967</v>
      </c>
      <c r="G10" s="122">
        <v>50287</v>
      </c>
      <c r="H10" s="103" t="s">
        <v>57</v>
      </c>
      <c r="I10" s="41"/>
    </row>
    <row r="11" spans="1:9" ht="21">
      <c r="A11" s="116" t="s">
        <v>7</v>
      </c>
      <c r="B11" s="30">
        <f t="shared" si="0"/>
        <v>16.50657046842441</v>
      </c>
      <c r="C11" s="30">
        <f t="shared" si="1"/>
        <v>21.122435191365128</v>
      </c>
      <c r="D11" s="127">
        <f t="shared" si="2"/>
        <v>13.82234233805198</v>
      </c>
      <c r="E11" s="128">
        <v>109634</v>
      </c>
      <c r="F11" s="124">
        <v>51585</v>
      </c>
      <c r="G11" s="122">
        <v>58049</v>
      </c>
      <c r="H11" s="103" t="s">
        <v>58</v>
      </c>
      <c r="I11" s="41"/>
    </row>
    <row r="12" spans="1:9" ht="21">
      <c r="A12" s="116" t="s">
        <v>8</v>
      </c>
      <c r="B12" s="30">
        <f t="shared" si="0"/>
        <v>16.08454885995447</v>
      </c>
      <c r="C12" s="30">
        <f t="shared" si="1"/>
        <v>17.85487615623682</v>
      </c>
      <c r="D12" s="127">
        <f t="shared" si="2"/>
        <v>15.055064112485564</v>
      </c>
      <c r="E12" s="128">
        <v>106831</v>
      </c>
      <c r="F12" s="124">
        <v>43605</v>
      </c>
      <c r="G12" s="122">
        <v>63226</v>
      </c>
      <c r="H12" s="103" t="s">
        <v>59</v>
      </c>
      <c r="I12" s="41"/>
    </row>
    <row r="13" spans="1:9" ht="21">
      <c r="A13" s="116" t="s">
        <v>9</v>
      </c>
      <c r="B13" s="30">
        <f t="shared" si="0"/>
        <v>15.43879406911338</v>
      </c>
      <c r="C13" s="30">
        <f t="shared" si="1"/>
        <v>15.08727822159619</v>
      </c>
      <c r="D13" s="127">
        <f t="shared" si="2"/>
        <v>15.643208362601646</v>
      </c>
      <c r="E13" s="128">
        <v>102542</v>
      </c>
      <c r="F13" s="124">
        <v>36846</v>
      </c>
      <c r="G13" s="122">
        <v>65696</v>
      </c>
      <c r="H13" s="103" t="s">
        <v>60</v>
      </c>
      <c r="I13" s="41"/>
    </row>
    <row r="14" spans="1:9" ht="21">
      <c r="A14" s="116" t="s">
        <v>10</v>
      </c>
      <c r="B14" s="30">
        <f t="shared" si="0"/>
        <v>10.08440432169399</v>
      </c>
      <c r="C14" s="30">
        <f t="shared" si="1"/>
        <v>10.065555914977949</v>
      </c>
      <c r="D14" s="127">
        <f t="shared" si="2"/>
        <v>10.095365089947972</v>
      </c>
      <c r="E14" s="128">
        <v>66979</v>
      </c>
      <c r="F14" s="124">
        <v>24582</v>
      </c>
      <c r="G14" s="122">
        <v>42397</v>
      </c>
      <c r="H14" s="103" t="s">
        <v>61</v>
      </c>
      <c r="I14" s="41"/>
    </row>
    <row r="15" spans="1:9" ht="21">
      <c r="A15" s="117" t="s">
        <v>66</v>
      </c>
      <c r="B15" s="30">
        <f t="shared" si="0"/>
        <v>2.3220974910566952</v>
      </c>
      <c r="C15" s="30">
        <f t="shared" si="1"/>
        <v>1.8073941830897677</v>
      </c>
      <c r="D15" s="127">
        <f t="shared" si="2"/>
        <v>2.6214089269343872</v>
      </c>
      <c r="E15" s="128">
        <v>15423</v>
      </c>
      <c r="F15" s="124">
        <v>4414</v>
      </c>
      <c r="G15" s="122">
        <v>11009</v>
      </c>
      <c r="H15" s="103" t="s">
        <v>62</v>
      </c>
      <c r="I15" s="41"/>
    </row>
    <row r="16" spans="1:9" ht="21.75" thickBot="1">
      <c r="A16" s="118" t="s">
        <v>75</v>
      </c>
      <c r="B16" s="31">
        <f t="shared" si="0"/>
        <v>1.9396733435313105</v>
      </c>
      <c r="C16" s="31">
        <f>(H20/$F$17)*100</f>
        <v>0</v>
      </c>
      <c r="D16" s="127">
        <f>(I20/$G$17)*100</f>
        <v>0</v>
      </c>
      <c r="E16" s="128">
        <v>12883</v>
      </c>
      <c r="F16" s="124">
        <v>620</v>
      </c>
      <c r="G16" s="122">
        <v>12263</v>
      </c>
      <c r="H16" s="103" t="s">
        <v>138</v>
      </c>
      <c r="I16" s="41"/>
    </row>
    <row r="17" spans="1:9" ht="25.5" thickBot="1">
      <c r="A17" s="119" t="s">
        <v>67</v>
      </c>
      <c r="B17" s="99">
        <f t="shared" si="0"/>
        <v>100</v>
      </c>
      <c r="C17" s="125">
        <f>(F17/$F$17)*100</f>
        <v>100</v>
      </c>
      <c r="D17" s="100">
        <f>(G17/$G$17)*100</f>
        <v>100</v>
      </c>
      <c r="E17" s="123">
        <v>664184</v>
      </c>
      <c r="F17" s="114">
        <v>244219</v>
      </c>
      <c r="G17" s="123">
        <v>419965</v>
      </c>
      <c r="H17" s="114" t="s">
        <v>35</v>
      </c>
      <c r="I17" s="41"/>
    </row>
  </sheetData>
  <mergeCells count="6">
    <mergeCell ref="E4:G4"/>
    <mergeCell ref="A2:C2"/>
    <mergeCell ref="E2:H2"/>
    <mergeCell ref="A4:A6"/>
    <mergeCell ref="H4:H6"/>
    <mergeCell ref="B4:D4"/>
  </mergeCells>
  <pageMargins left="0.05" right="0.05" top="0.5" bottom="0.5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Normal="100" workbookViewId="0">
      <selection activeCell="A3" sqref="A3:C3"/>
    </sheetView>
  </sheetViews>
  <sheetFormatPr baseColWidth="10" defaultRowHeight="12" customHeight="1"/>
  <cols>
    <col min="1" max="1" width="20.28515625" customWidth="1"/>
    <col min="2" max="2" width="8.42578125" bestFit="1" customWidth="1"/>
    <col min="3" max="3" width="11.140625" customWidth="1"/>
    <col min="4" max="4" width="7" bestFit="1" customWidth="1"/>
    <col min="5" max="5" width="9.28515625" customWidth="1"/>
    <col min="6" max="6" width="12" customWidth="1"/>
    <col min="7" max="7" width="12.5703125" customWidth="1"/>
    <col min="8" max="8" width="18" customWidth="1"/>
    <col min="9" max="9" width="8" customWidth="1"/>
    <col min="10" max="10" width="15.140625" customWidth="1"/>
    <col min="11" max="11" width="10" customWidth="1"/>
  </cols>
  <sheetData>
    <row r="1" spans="1:11"/>
    <row r="2" spans="1:11">
      <c r="A2" s="6"/>
      <c r="B2" s="6"/>
      <c r="C2" s="6"/>
      <c r="D2" s="6"/>
      <c r="E2" s="6"/>
      <c r="F2" s="6"/>
      <c r="G2" s="6"/>
      <c r="H2" s="6"/>
    </row>
    <row r="3" spans="1:11" ht="73.5" customHeight="1">
      <c r="A3" s="242" t="s">
        <v>162</v>
      </c>
      <c r="B3" s="242"/>
      <c r="C3" s="242"/>
      <c r="D3" s="26"/>
      <c r="E3" s="26"/>
      <c r="F3" s="243" t="s">
        <v>161</v>
      </c>
      <c r="G3" s="243"/>
      <c r="H3" s="243"/>
      <c r="I3" s="3"/>
      <c r="K3" s="1"/>
    </row>
    <row r="4" spans="1:11" ht="13.5" thickBot="1">
      <c r="A4" s="10" t="s">
        <v>0</v>
      </c>
      <c r="B4" s="11"/>
      <c r="C4" s="11"/>
      <c r="D4" s="11"/>
      <c r="E4" s="11"/>
      <c r="F4" s="11"/>
      <c r="G4" s="11"/>
      <c r="H4" s="11"/>
      <c r="I4" s="4"/>
    </row>
    <row r="5" spans="1:11" ht="16.5" thickBot="1">
      <c r="A5" s="244" t="s">
        <v>160</v>
      </c>
      <c r="B5" s="241" t="s">
        <v>64</v>
      </c>
      <c r="C5" s="241"/>
      <c r="D5" s="241"/>
      <c r="E5" s="241" t="s">
        <v>63</v>
      </c>
      <c r="F5" s="241"/>
      <c r="G5" s="241"/>
      <c r="H5" s="247" t="s">
        <v>159</v>
      </c>
    </row>
    <row r="6" spans="1:11" ht="16.5" thickBot="1">
      <c r="A6" s="245"/>
      <c r="B6" s="239" t="s">
        <v>35</v>
      </c>
      <c r="C6" s="239" t="s">
        <v>37</v>
      </c>
      <c r="D6" s="239" t="s">
        <v>36</v>
      </c>
      <c r="E6" s="239" t="s">
        <v>35</v>
      </c>
      <c r="F6" s="239" t="s">
        <v>37</v>
      </c>
      <c r="G6" s="239" t="s">
        <v>36</v>
      </c>
      <c r="H6" s="248"/>
    </row>
    <row r="7" spans="1:11" ht="16.5" thickBot="1">
      <c r="A7" s="246"/>
      <c r="B7" s="239" t="s">
        <v>3</v>
      </c>
      <c r="C7" s="240" t="s">
        <v>1</v>
      </c>
      <c r="D7" s="240" t="s">
        <v>2</v>
      </c>
      <c r="E7" s="239" t="s">
        <v>3</v>
      </c>
      <c r="F7" s="240" t="s">
        <v>1</v>
      </c>
      <c r="G7" s="240" t="s">
        <v>2</v>
      </c>
      <c r="H7" s="249"/>
    </row>
    <row r="8" spans="1:11" ht="21">
      <c r="A8" s="129" t="s">
        <v>11</v>
      </c>
      <c r="B8" s="154">
        <v>32.299999999999997</v>
      </c>
      <c r="C8" s="155">
        <f>(F8/$F$13)*100</f>
        <v>30.940262633128462</v>
      </c>
      <c r="D8" s="155">
        <f>(G8/$G$13)*100</f>
        <v>34.323098353434219</v>
      </c>
      <c r="E8" s="136">
        <f>F8+G8</f>
        <v>219707</v>
      </c>
      <c r="F8" s="73">
        <v>75562</v>
      </c>
      <c r="G8" s="76">
        <v>144145</v>
      </c>
      <c r="H8" s="103" t="s">
        <v>70</v>
      </c>
      <c r="I8" s="41"/>
      <c r="J8" s="41"/>
    </row>
    <row r="9" spans="1:11" ht="21">
      <c r="A9" s="130" t="s">
        <v>13</v>
      </c>
      <c r="B9" s="154">
        <v>65.099999999999994</v>
      </c>
      <c r="C9" s="155">
        <f t="shared" ref="C9:C13" si="0">(F9/$F$13)*100</f>
        <v>65.953508940745806</v>
      </c>
      <c r="D9" s="155">
        <f t="shared" ref="D9:D13" si="1">(G9/$G$13)*100</f>
        <v>63.163120736251834</v>
      </c>
      <c r="E9" s="137">
        <f t="shared" ref="E9:E13" si="2">F9+G9</f>
        <v>426334</v>
      </c>
      <c r="F9" s="74">
        <v>161071</v>
      </c>
      <c r="G9" s="77">
        <v>265263</v>
      </c>
      <c r="H9" s="103" t="s">
        <v>71</v>
      </c>
      <c r="I9" s="41"/>
      <c r="J9" s="41"/>
    </row>
    <row r="10" spans="1:11" ht="21">
      <c r="A10" s="130" t="s">
        <v>14</v>
      </c>
      <c r="B10" s="154">
        <v>0.4</v>
      </c>
      <c r="C10" s="155">
        <f t="shared" si="0"/>
        <v>1.0576572666336361</v>
      </c>
      <c r="D10" s="155">
        <f t="shared" si="1"/>
        <v>9.2388651435238653E-2</v>
      </c>
      <c r="E10" s="137">
        <f t="shared" si="2"/>
        <v>2971</v>
      </c>
      <c r="F10" s="74">
        <v>2583</v>
      </c>
      <c r="G10" s="77">
        <v>388</v>
      </c>
      <c r="H10" s="103" t="s">
        <v>72</v>
      </c>
      <c r="I10" s="41"/>
    </row>
    <row r="11" spans="1:11" ht="21">
      <c r="A11" s="130" t="s">
        <v>12</v>
      </c>
      <c r="B11" s="154">
        <v>0.7</v>
      </c>
      <c r="C11" s="155">
        <f t="shared" si="0"/>
        <v>1.6202670553888108</v>
      </c>
      <c r="D11" s="155">
        <f t="shared" si="1"/>
        <v>0.21644660864595858</v>
      </c>
      <c r="E11" s="137">
        <f t="shared" si="2"/>
        <v>4866</v>
      </c>
      <c r="F11" s="74">
        <v>3957</v>
      </c>
      <c r="G11" s="77">
        <v>909</v>
      </c>
      <c r="H11" s="103" t="s">
        <v>73</v>
      </c>
      <c r="I11" s="41"/>
    </row>
    <row r="12" spans="1:11" ht="21.75" thickBot="1">
      <c r="A12" s="131" t="s">
        <v>75</v>
      </c>
      <c r="B12" s="156">
        <v>1.48</v>
      </c>
      <c r="C12" s="157">
        <f t="shared" si="0"/>
        <v>0.42830410410328434</v>
      </c>
      <c r="D12" s="157">
        <f t="shared" si="1"/>
        <v>2.2049456502327573</v>
      </c>
      <c r="E12" s="138">
        <f t="shared" si="2"/>
        <v>10306</v>
      </c>
      <c r="F12" s="75">
        <v>1046</v>
      </c>
      <c r="G12" s="78">
        <v>9260</v>
      </c>
      <c r="H12" s="103" t="s">
        <v>74</v>
      </c>
      <c r="I12" s="41"/>
    </row>
    <row r="13" spans="1:11" ht="13.5" thickBot="1">
      <c r="A13" s="132" t="s">
        <v>67</v>
      </c>
      <c r="B13" s="139">
        <v>100</v>
      </c>
      <c r="C13" s="139">
        <f t="shared" si="0"/>
        <v>100</v>
      </c>
      <c r="D13" s="139">
        <f t="shared" si="1"/>
        <v>100</v>
      </c>
      <c r="E13" s="133">
        <f t="shared" si="2"/>
        <v>664184</v>
      </c>
      <c r="F13" s="134">
        <v>244219</v>
      </c>
      <c r="G13" s="135">
        <v>419965</v>
      </c>
      <c r="H13" s="97" t="s">
        <v>35</v>
      </c>
      <c r="I13" s="41"/>
    </row>
    <row r="14" spans="1:11"/>
  </sheetData>
  <mergeCells count="6">
    <mergeCell ref="E5:G5"/>
    <mergeCell ref="A3:C3"/>
    <mergeCell ref="F3:H3"/>
    <mergeCell ref="A5:A7"/>
    <mergeCell ref="H5:H7"/>
    <mergeCell ref="B5:D5"/>
  </mergeCells>
  <pageMargins left="0.05" right="0.05" top="0.5" bottom="0.5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zoomScaleNormal="100" workbookViewId="0">
      <selection activeCell="A3" sqref="A3:D3"/>
    </sheetView>
  </sheetViews>
  <sheetFormatPr baseColWidth="10" defaultRowHeight="12" customHeight="1"/>
  <cols>
    <col min="1" max="1" width="48.140625" customWidth="1"/>
    <col min="2" max="2" width="12.28515625" bestFit="1" customWidth="1"/>
    <col min="3" max="4" width="13" customWidth="1"/>
    <col min="5" max="5" width="12.7109375" bestFit="1" customWidth="1"/>
    <col min="6" max="7" width="12" customWidth="1"/>
    <col min="8" max="8" width="13.7109375" customWidth="1"/>
    <col min="9" max="10" width="8" customWidth="1"/>
    <col min="11" max="11" width="10" customWidth="1"/>
  </cols>
  <sheetData>
    <row r="1" spans="1:9"/>
    <row r="2" spans="1:9"/>
    <row r="3" spans="1:9" ht="41.1" customHeight="1" thickBot="1">
      <c r="A3" s="340" t="s">
        <v>150</v>
      </c>
      <c r="B3" s="340"/>
      <c r="C3" s="340"/>
      <c r="D3" s="340"/>
      <c r="E3" s="341" t="s">
        <v>149</v>
      </c>
      <c r="F3" s="341"/>
      <c r="G3" s="341"/>
      <c r="H3" s="341"/>
      <c r="I3" s="3"/>
    </row>
    <row r="4" spans="1:9" ht="12.75" customHeight="1" thickBot="1">
      <c r="A4" s="342" t="s">
        <v>90</v>
      </c>
      <c r="B4" s="337" t="s">
        <v>64</v>
      </c>
      <c r="C4" s="337"/>
      <c r="D4" s="337"/>
      <c r="E4" s="338" t="s">
        <v>63</v>
      </c>
      <c r="F4" s="338"/>
      <c r="G4" s="339"/>
      <c r="H4" s="345" t="s">
        <v>91</v>
      </c>
    </row>
    <row r="5" spans="1:9" ht="13.5" thickBot="1">
      <c r="A5" s="343"/>
      <c r="B5" s="150" t="s">
        <v>35</v>
      </c>
      <c r="C5" s="150" t="s">
        <v>37</v>
      </c>
      <c r="D5" s="150" t="s">
        <v>36</v>
      </c>
      <c r="E5" s="150" t="s">
        <v>35</v>
      </c>
      <c r="F5" s="150" t="s">
        <v>37</v>
      </c>
      <c r="G5" s="160" t="s">
        <v>36</v>
      </c>
      <c r="H5" s="345"/>
    </row>
    <row r="6" spans="1:9" ht="13.5" thickBot="1">
      <c r="A6" s="344"/>
      <c r="B6" s="150" t="s">
        <v>3</v>
      </c>
      <c r="C6" s="151" t="s">
        <v>1</v>
      </c>
      <c r="D6" s="151" t="s">
        <v>2</v>
      </c>
      <c r="E6" s="150" t="s">
        <v>3</v>
      </c>
      <c r="F6" s="151" t="s">
        <v>1</v>
      </c>
      <c r="G6" s="161" t="s">
        <v>2</v>
      </c>
      <c r="H6" s="345"/>
    </row>
    <row r="7" spans="1:9" ht="12.75">
      <c r="A7" s="27" t="s">
        <v>16</v>
      </c>
      <c r="B7" s="152">
        <f>(E7/$E$19)*100</f>
        <v>26.704497548871998</v>
      </c>
      <c r="C7" s="153">
        <f>(F7/$F$19)*100</f>
        <v>36.913999320282201</v>
      </c>
      <c r="D7" s="158">
        <f>(G7/$G$19)*100</f>
        <v>20.767444906123128</v>
      </c>
      <c r="E7" s="143">
        <v>177367</v>
      </c>
      <c r="F7" s="149">
        <v>90151</v>
      </c>
      <c r="G7" s="162">
        <v>87216</v>
      </c>
      <c r="H7" s="164" t="s">
        <v>78</v>
      </c>
    </row>
    <row r="8" spans="1:9" ht="12.75">
      <c r="A8" s="28" t="s">
        <v>17</v>
      </c>
      <c r="B8" s="152">
        <f t="shared" ref="B8:B19" si="0">(E8/$E$19)*100</f>
        <v>23.909187815424641</v>
      </c>
      <c r="C8" s="153">
        <f t="shared" ref="C8:C19" si="1">(F8/$F$19)*100</f>
        <v>31.891458076562429</v>
      </c>
      <c r="D8" s="158">
        <f t="shared" ref="D8:D19" si="2">(G8/$G$19)*100</f>
        <v>19.267319895705594</v>
      </c>
      <c r="E8" s="143">
        <v>158801</v>
      </c>
      <c r="F8" s="149">
        <v>77885</v>
      </c>
      <c r="G8" s="162">
        <v>80916</v>
      </c>
      <c r="H8" s="164" t="s">
        <v>79</v>
      </c>
    </row>
    <row r="9" spans="1:9" ht="12.75">
      <c r="A9" s="28" t="s">
        <v>18</v>
      </c>
      <c r="B9" s="152">
        <f t="shared" si="0"/>
        <v>5.8938486925309856</v>
      </c>
      <c r="C9" s="153">
        <f t="shared" si="1"/>
        <v>7.0793017742272299</v>
      </c>
      <c r="D9" s="158">
        <f t="shared" si="2"/>
        <v>5.2044813258247711</v>
      </c>
      <c r="E9" s="143">
        <v>39146</v>
      </c>
      <c r="F9" s="149">
        <v>17289</v>
      </c>
      <c r="G9" s="162">
        <v>21857</v>
      </c>
      <c r="H9" s="164" t="s">
        <v>80</v>
      </c>
    </row>
    <row r="10" spans="1:9" ht="12.75">
      <c r="A10" s="28" t="s">
        <v>19</v>
      </c>
      <c r="B10" s="152">
        <f t="shared" si="0"/>
        <v>9.9112595304915505</v>
      </c>
      <c r="C10" s="153">
        <f t="shared" si="1"/>
        <v>5.8144534209050072</v>
      </c>
      <c r="D10" s="158">
        <f t="shared" si="2"/>
        <v>12.293643517912207</v>
      </c>
      <c r="E10" s="143">
        <v>65829</v>
      </c>
      <c r="F10" s="149">
        <v>14200</v>
      </c>
      <c r="G10" s="162">
        <v>51629</v>
      </c>
      <c r="H10" s="164" t="s">
        <v>81</v>
      </c>
    </row>
    <row r="11" spans="1:9" ht="12.75">
      <c r="A11" s="28" t="s">
        <v>20</v>
      </c>
      <c r="B11" s="152">
        <f t="shared" si="0"/>
        <v>6.1805162424870215</v>
      </c>
      <c r="C11" s="153">
        <f t="shared" si="1"/>
        <v>3.7413141483668344</v>
      </c>
      <c r="D11" s="158">
        <f t="shared" si="2"/>
        <v>7.598966580548379</v>
      </c>
      <c r="E11" s="143">
        <v>41050</v>
      </c>
      <c r="F11" s="149">
        <v>9137</v>
      </c>
      <c r="G11" s="162">
        <v>31913</v>
      </c>
      <c r="H11" s="164" t="s">
        <v>82</v>
      </c>
    </row>
    <row r="12" spans="1:9" ht="13.5" thickBot="1">
      <c r="A12" s="28" t="s">
        <v>21</v>
      </c>
      <c r="B12" s="152">
        <f t="shared" si="0"/>
        <v>4.4525312262866912</v>
      </c>
      <c r="C12" s="153">
        <f t="shared" si="1"/>
        <v>0.61133654629656176</v>
      </c>
      <c r="D12" s="158">
        <f t="shared" si="2"/>
        <v>6.6862714750038688</v>
      </c>
      <c r="E12" s="143">
        <v>29573</v>
      </c>
      <c r="F12" s="149">
        <v>1493</v>
      </c>
      <c r="G12" s="162">
        <v>28080</v>
      </c>
      <c r="H12" s="164" t="s">
        <v>83</v>
      </c>
    </row>
    <row r="13" spans="1:9" ht="25.5" thickBot="1">
      <c r="A13" s="140" t="s">
        <v>76</v>
      </c>
      <c r="B13" s="141">
        <f t="shared" si="0"/>
        <v>77.051841056092883</v>
      </c>
      <c r="C13" s="141">
        <f t="shared" si="1"/>
        <v>86.05186328664027</v>
      </c>
      <c r="D13" s="145">
        <f t="shared" si="2"/>
        <v>71.818127701117945</v>
      </c>
      <c r="E13" s="111">
        <f>SUM(E7:E12)</f>
        <v>511766</v>
      </c>
      <c r="F13" s="98">
        <f>SUM(F7:F12)</f>
        <v>210155</v>
      </c>
      <c r="G13" s="163">
        <f>SUM(G7:G12)</f>
        <v>301611</v>
      </c>
      <c r="H13" s="98" t="s">
        <v>84</v>
      </c>
    </row>
    <row r="14" spans="1:9" ht="12.75">
      <c r="A14" s="28" t="s">
        <v>163</v>
      </c>
      <c r="B14" s="159">
        <f t="shared" si="0"/>
        <v>8.8332450043963711</v>
      </c>
      <c r="C14" s="158">
        <f t="shared" si="1"/>
        <v>7.2934538262788724</v>
      </c>
      <c r="D14" s="158">
        <f t="shared" si="2"/>
        <v>9.7286678651792418</v>
      </c>
      <c r="E14" s="142">
        <f>F14+G14</f>
        <v>58669</v>
      </c>
      <c r="F14" s="58">
        <v>17812</v>
      </c>
      <c r="G14" s="146">
        <v>40857</v>
      </c>
      <c r="H14" s="42" t="s">
        <v>85</v>
      </c>
      <c r="I14" s="41"/>
    </row>
    <row r="15" spans="1:9" ht="12.75">
      <c r="A15" s="28" t="s">
        <v>164</v>
      </c>
      <c r="B15" s="159">
        <f t="shared" si="0"/>
        <v>8.1463871457307011</v>
      </c>
      <c r="C15" s="158">
        <f t="shared" si="1"/>
        <v>3.915338282443217</v>
      </c>
      <c r="D15" s="158">
        <f t="shared" si="2"/>
        <v>10.606836283976046</v>
      </c>
      <c r="E15" s="143">
        <f t="shared" ref="E15:E19" si="3">F15+G15</f>
        <v>54107</v>
      </c>
      <c r="F15" s="58">
        <v>9562</v>
      </c>
      <c r="G15" s="147">
        <v>44545</v>
      </c>
      <c r="H15" s="42" t="s">
        <v>86</v>
      </c>
      <c r="I15" s="41"/>
    </row>
    <row r="16" spans="1:9" ht="13.5" thickBot="1">
      <c r="A16" s="28" t="s">
        <v>165</v>
      </c>
      <c r="B16" s="159">
        <f t="shared" si="0"/>
        <v>2.2290509858713849</v>
      </c>
      <c r="C16" s="158">
        <f t="shared" si="1"/>
        <v>1.4945602103030478</v>
      </c>
      <c r="D16" s="158">
        <f t="shared" si="2"/>
        <v>2.6561737287631111</v>
      </c>
      <c r="E16" s="144">
        <f t="shared" si="3"/>
        <v>14805</v>
      </c>
      <c r="F16" s="58">
        <v>3650</v>
      </c>
      <c r="G16" s="148">
        <v>11155</v>
      </c>
      <c r="H16" s="42" t="s">
        <v>87</v>
      </c>
      <c r="I16" s="41"/>
    </row>
    <row r="17" spans="1:9" ht="25.5" thickBot="1">
      <c r="A17" s="140" t="s">
        <v>77</v>
      </c>
      <c r="B17" s="141">
        <f t="shared" si="0"/>
        <v>19.208683135998459</v>
      </c>
      <c r="C17" s="141">
        <f t="shared" si="1"/>
        <v>12.703352319025138</v>
      </c>
      <c r="D17" s="145">
        <f t="shared" si="2"/>
        <v>22.991677877918399</v>
      </c>
      <c r="E17" s="111">
        <f t="shared" si="3"/>
        <v>127581</v>
      </c>
      <c r="F17" s="98">
        <f>SUM(F14:F16)</f>
        <v>31024</v>
      </c>
      <c r="G17" s="101">
        <f>SUM(G14:G16)</f>
        <v>96557</v>
      </c>
      <c r="H17" s="98" t="s">
        <v>88</v>
      </c>
      <c r="I17" s="41"/>
    </row>
    <row r="18" spans="1:9" ht="25.5" thickBot="1">
      <c r="A18" s="140" t="s">
        <v>15</v>
      </c>
      <c r="B18" s="141">
        <f t="shared" si="0"/>
        <v>3.7394758079086516</v>
      </c>
      <c r="C18" s="141">
        <f t="shared" si="1"/>
        <v>1.2447843943345931</v>
      </c>
      <c r="D18" s="145">
        <f t="shared" si="2"/>
        <v>5.1901944209636515</v>
      </c>
      <c r="E18" s="111">
        <f t="shared" si="3"/>
        <v>24837</v>
      </c>
      <c r="F18" s="98">
        <v>3040</v>
      </c>
      <c r="G18" s="101">
        <v>21797</v>
      </c>
      <c r="H18" s="98" t="s">
        <v>89</v>
      </c>
      <c r="I18" s="41"/>
    </row>
    <row r="19" spans="1:9" ht="25.5" thickBot="1">
      <c r="A19" s="140" t="s">
        <v>67</v>
      </c>
      <c r="B19" s="141">
        <f t="shared" si="0"/>
        <v>100</v>
      </c>
      <c r="C19" s="141">
        <f t="shared" si="1"/>
        <v>100</v>
      </c>
      <c r="D19" s="145">
        <f t="shared" si="2"/>
        <v>100</v>
      </c>
      <c r="E19" s="111">
        <f t="shared" si="3"/>
        <v>664184</v>
      </c>
      <c r="F19" s="101">
        <v>244219</v>
      </c>
      <c r="G19" s="98">
        <v>419965</v>
      </c>
      <c r="H19" s="98" t="s">
        <v>35</v>
      </c>
      <c r="I19" s="41"/>
    </row>
  </sheetData>
  <mergeCells count="6">
    <mergeCell ref="B4:D4"/>
    <mergeCell ref="E4:G4"/>
    <mergeCell ref="A3:D3"/>
    <mergeCell ref="E3:H3"/>
    <mergeCell ref="A4:A6"/>
    <mergeCell ref="H4:H6"/>
  </mergeCells>
  <pageMargins left="0.05" right="0.05" top="0.5" bottom="0.5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65D9-1CE6-4DB2-B294-238C73604EE7}">
  <dimension ref="A1:R43"/>
  <sheetViews>
    <sheetView workbookViewId="0">
      <selection activeCell="A2" sqref="A2:J3"/>
    </sheetView>
  </sheetViews>
  <sheetFormatPr baseColWidth="10" defaultRowHeight="12"/>
  <cols>
    <col min="1" max="1" width="51.5703125" customWidth="1"/>
    <col min="2" max="2" width="10.42578125" customWidth="1"/>
    <col min="3" max="3" width="8.28515625" bestFit="1" customWidth="1"/>
    <col min="4" max="4" width="9.140625" bestFit="1" customWidth="1"/>
    <col min="5" max="5" width="14" customWidth="1"/>
    <col min="6" max="6" width="8.7109375" customWidth="1"/>
    <col min="7" max="7" width="14.42578125" customWidth="1"/>
    <col min="8" max="8" width="14.85546875" customWidth="1"/>
    <col min="9" max="9" width="3" hidden="1" customWidth="1"/>
    <col min="10" max="10" width="8.7109375" customWidth="1"/>
    <col min="11" max="11" width="2.42578125" hidden="1" customWidth="1"/>
    <col min="12" max="15" width="8.7109375" bestFit="1" customWidth="1"/>
    <col min="16" max="16" width="13.28515625" customWidth="1"/>
    <col min="17" max="17" width="24.42578125" style="5" customWidth="1"/>
  </cols>
  <sheetData>
    <row r="1" spans="1:18" ht="23.25" customHeight="1" thickBot="1">
      <c r="A1" s="328" t="s">
        <v>108</v>
      </c>
      <c r="B1" s="328"/>
      <c r="C1" s="328"/>
      <c r="D1" s="328"/>
      <c r="E1" s="328"/>
      <c r="F1" s="328"/>
      <c r="G1" s="328"/>
      <c r="H1" s="329"/>
      <c r="I1" s="330" t="s">
        <v>109</v>
      </c>
      <c r="J1" s="331"/>
      <c r="K1" s="331"/>
      <c r="L1" s="331"/>
      <c r="M1" s="331"/>
      <c r="N1" s="331"/>
      <c r="O1" s="331"/>
      <c r="P1" s="331"/>
      <c r="Q1" s="331"/>
      <c r="R1" s="13"/>
    </row>
    <row r="2" spans="1:18" ht="12.75" customHeight="1">
      <c r="A2" s="312" t="s">
        <v>152</v>
      </c>
      <c r="B2" s="312"/>
      <c r="C2" s="312"/>
      <c r="D2" s="312"/>
      <c r="E2" s="312"/>
      <c r="F2" s="312"/>
      <c r="G2" s="312"/>
      <c r="H2" s="312"/>
      <c r="I2" s="312"/>
      <c r="J2" s="312"/>
      <c r="K2" s="314" t="s">
        <v>151</v>
      </c>
      <c r="L2" s="314"/>
      <c r="M2" s="314"/>
      <c r="N2" s="314"/>
      <c r="O2" s="314"/>
      <c r="P2" s="314"/>
      <c r="Q2" s="314"/>
      <c r="R2" s="13"/>
    </row>
    <row r="3" spans="1:18" ht="24.75" customHeight="1" thickBot="1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5"/>
      <c r="L3" s="315"/>
      <c r="M3" s="315"/>
      <c r="N3" s="315"/>
      <c r="O3" s="315"/>
      <c r="P3" s="315"/>
      <c r="Q3" s="315"/>
      <c r="R3" s="13"/>
    </row>
    <row r="4" spans="1:18" ht="33" customHeight="1" thickBot="1">
      <c r="A4" s="23"/>
      <c r="B4" s="33" t="s">
        <v>35</v>
      </c>
      <c r="C4" s="14" t="s">
        <v>99</v>
      </c>
      <c r="D4" s="14" t="s">
        <v>88</v>
      </c>
      <c r="E4" s="14" t="s">
        <v>96</v>
      </c>
      <c r="F4" s="14" t="s">
        <v>97</v>
      </c>
      <c r="G4" s="14" t="s">
        <v>98</v>
      </c>
      <c r="H4" s="332" t="s">
        <v>84</v>
      </c>
      <c r="I4" s="333"/>
      <c r="J4" s="175" t="s">
        <v>83</v>
      </c>
      <c r="K4" s="15"/>
      <c r="L4" s="15" t="s">
        <v>82</v>
      </c>
      <c r="M4" s="15" t="s">
        <v>81</v>
      </c>
      <c r="N4" s="15" t="s">
        <v>110</v>
      </c>
      <c r="O4" s="15" t="s">
        <v>111</v>
      </c>
      <c r="P4" s="15" t="s">
        <v>112</v>
      </c>
      <c r="Q4" s="20"/>
      <c r="R4" s="13"/>
    </row>
    <row r="5" spans="1:18" ht="12.75">
      <c r="A5" s="317" t="s">
        <v>39</v>
      </c>
      <c r="B5" s="292" t="s">
        <v>67</v>
      </c>
      <c r="C5" s="278" t="s">
        <v>15</v>
      </c>
      <c r="D5" s="294" t="s">
        <v>92</v>
      </c>
      <c r="E5" s="278" t="s">
        <v>141</v>
      </c>
      <c r="F5" s="278" t="s">
        <v>142</v>
      </c>
      <c r="G5" s="278" t="s">
        <v>143</v>
      </c>
      <c r="H5" s="296" t="s">
        <v>76</v>
      </c>
      <c r="I5" s="297"/>
      <c r="J5" s="274" t="s">
        <v>90</v>
      </c>
      <c r="K5" s="275"/>
      <c r="L5" s="47" t="s">
        <v>90</v>
      </c>
      <c r="M5" s="18" t="s">
        <v>90</v>
      </c>
      <c r="N5" s="18" t="s">
        <v>90</v>
      </c>
      <c r="O5" s="18" t="s">
        <v>90</v>
      </c>
      <c r="P5" s="18" t="s">
        <v>90</v>
      </c>
      <c r="Q5" s="335" t="s">
        <v>38</v>
      </c>
      <c r="R5" s="269"/>
    </row>
    <row r="6" spans="1:18" ht="13.5" thickBot="1">
      <c r="A6" s="318"/>
      <c r="B6" s="326"/>
      <c r="C6" s="327"/>
      <c r="D6" s="295"/>
      <c r="E6" s="279"/>
      <c r="F6" s="279"/>
      <c r="G6" s="279"/>
      <c r="H6" s="298"/>
      <c r="I6" s="334"/>
      <c r="J6" s="325" t="s">
        <v>113</v>
      </c>
      <c r="K6" s="324"/>
      <c r="L6" s="48" t="s">
        <v>114</v>
      </c>
      <c r="M6" s="19" t="s">
        <v>115</v>
      </c>
      <c r="N6" s="19" t="s">
        <v>116</v>
      </c>
      <c r="O6" s="19" t="s">
        <v>117</v>
      </c>
      <c r="P6" s="19" t="s">
        <v>118</v>
      </c>
      <c r="Q6" s="336"/>
      <c r="R6" s="269"/>
    </row>
    <row r="7" spans="1:18" ht="26.25" thickTop="1" thickBot="1">
      <c r="A7" s="167" t="s">
        <v>119</v>
      </c>
      <c r="B7" s="176">
        <f>C7+D7+H7</f>
        <v>1783</v>
      </c>
      <c r="C7" s="170">
        <v>34</v>
      </c>
      <c r="D7" s="176">
        <f>E7+F7+G7</f>
        <v>435</v>
      </c>
      <c r="E7" s="172">
        <v>182</v>
      </c>
      <c r="F7" s="52">
        <v>170</v>
      </c>
      <c r="G7" s="170">
        <v>83</v>
      </c>
      <c r="H7" s="176">
        <f t="shared" ref="H7:H21" si="0">J7+L7+M7+N7+O7+P7</f>
        <v>1314</v>
      </c>
      <c r="I7" s="172"/>
      <c r="J7" s="52">
        <v>14</v>
      </c>
      <c r="K7" s="45"/>
      <c r="L7" s="52">
        <v>59</v>
      </c>
      <c r="M7" s="52">
        <v>73</v>
      </c>
      <c r="N7" s="52">
        <v>149</v>
      </c>
      <c r="O7" s="52">
        <v>250</v>
      </c>
      <c r="P7" s="51">
        <v>769</v>
      </c>
      <c r="Q7" s="79" t="s">
        <v>22</v>
      </c>
      <c r="R7" s="13"/>
    </row>
    <row r="8" spans="1:18" ht="26.25" thickTop="1" thickBot="1">
      <c r="A8" s="168" t="s">
        <v>120</v>
      </c>
      <c r="B8" s="177">
        <f t="shared" ref="B8:B21" si="1">C8+D8+H8</f>
        <v>86880</v>
      </c>
      <c r="C8" s="171">
        <v>1832</v>
      </c>
      <c r="D8" s="177">
        <f t="shared" ref="D8:D21" si="2">E8+F8+G8</f>
        <v>15522</v>
      </c>
      <c r="E8" s="173">
        <v>13738</v>
      </c>
      <c r="F8" s="54">
        <v>1060</v>
      </c>
      <c r="G8" s="171">
        <v>724</v>
      </c>
      <c r="H8" s="177">
        <f t="shared" si="0"/>
        <v>69526</v>
      </c>
      <c r="I8" s="172"/>
      <c r="J8" s="54">
        <v>24549</v>
      </c>
      <c r="K8" s="46"/>
      <c r="L8" s="54">
        <v>1961</v>
      </c>
      <c r="M8" s="54">
        <v>19537</v>
      </c>
      <c r="N8" s="54">
        <v>13222</v>
      </c>
      <c r="O8" s="54">
        <v>3871</v>
      </c>
      <c r="P8" s="53">
        <v>6386</v>
      </c>
      <c r="Q8" s="165" t="s">
        <v>23</v>
      </c>
      <c r="R8" s="13"/>
    </row>
    <row r="9" spans="1:18" ht="26.25" thickTop="1" thickBot="1">
      <c r="A9" s="168" t="s">
        <v>121</v>
      </c>
      <c r="B9" s="177">
        <f t="shared" si="1"/>
        <v>96796</v>
      </c>
      <c r="C9" s="171">
        <v>335</v>
      </c>
      <c r="D9" s="177">
        <f t="shared" si="2"/>
        <v>7349</v>
      </c>
      <c r="E9" s="173">
        <v>4383</v>
      </c>
      <c r="F9" s="54">
        <v>2292</v>
      </c>
      <c r="G9" s="171">
        <v>674</v>
      </c>
      <c r="H9" s="177">
        <f t="shared" si="0"/>
        <v>89112</v>
      </c>
      <c r="I9" s="172"/>
      <c r="J9" s="54">
        <v>1585</v>
      </c>
      <c r="K9" s="46"/>
      <c r="L9" s="54">
        <v>23872</v>
      </c>
      <c r="M9" s="54">
        <v>25334</v>
      </c>
      <c r="N9" s="54">
        <v>2636</v>
      </c>
      <c r="O9" s="54">
        <v>26844</v>
      </c>
      <c r="P9" s="53">
        <v>8841</v>
      </c>
      <c r="Q9" s="165" t="s">
        <v>24</v>
      </c>
      <c r="R9" s="13"/>
    </row>
    <row r="10" spans="1:18" ht="26.25" thickTop="1" thickBot="1">
      <c r="A10" s="168" t="s">
        <v>122</v>
      </c>
      <c r="B10" s="177">
        <f t="shared" si="1"/>
        <v>18797</v>
      </c>
      <c r="C10" s="171">
        <v>66</v>
      </c>
      <c r="D10" s="177">
        <f t="shared" si="2"/>
        <v>1659</v>
      </c>
      <c r="E10" s="173">
        <v>1058</v>
      </c>
      <c r="F10" s="54">
        <v>551</v>
      </c>
      <c r="G10" s="171">
        <v>50</v>
      </c>
      <c r="H10" s="177">
        <f t="shared" si="0"/>
        <v>17072</v>
      </c>
      <c r="I10" s="172"/>
      <c r="J10" s="54">
        <v>1619</v>
      </c>
      <c r="K10" s="46"/>
      <c r="L10" s="54">
        <v>2182</v>
      </c>
      <c r="M10" s="54">
        <v>4156</v>
      </c>
      <c r="N10" s="54">
        <v>1354</v>
      </c>
      <c r="O10" s="54">
        <v>4005</v>
      </c>
      <c r="P10" s="53">
        <v>3756</v>
      </c>
      <c r="Q10" s="165" t="s">
        <v>25</v>
      </c>
      <c r="R10" s="13"/>
    </row>
    <row r="11" spans="1:18" ht="26.25" thickTop="1" thickBot="1">
      <c r="A11" s="168" t="s">
        <v>123</v>
      </c>
      <c r="B11" s="177">
        <f t="shared" si="1"/>
        <v>18376</v>
      </c>
      <c r="C11" s="171">
        <v>3</v>
      </c>
      <c r="D11" s="177">
        <f t="shared" si="2"/>
        <v>2436</v>
      </c>
      <c r="E11" s="173">
        <v>1200</v>
      </c>
      <c r="F11" s="54">
        <v>1082</v>
      </c>
      <c r="G11" s="171">
        <v>154</v>
      </c>
      <c r="H11" s="177">
        <f t="shared" si="0"/>
        <v>15937</v>
      </c>
      <c r="I11" s="172"/>
      <c r="J11" s="54">
        <v>95</v>
      </c>
      <c r="K11" s="46"/>
      <c r="L11" s="54">
        <v>1598</v>
      </c>
      <c r="M11" s="54">
        <v>2823</v>
      </c>
      <c r="N11" s="54">
        <v>1761</v>
      </c>
      <c r="O11" s="54">
        <v>4159</v>
      </c>
      <c r="P11" s="53">
        <v>5501</v>
      </c>
      <c r="Q11" s="165" t="s">
        <v>26</v>
      </c>
      <c r="R11" s="13"/>
    </row>
    <row r="12" spans="1:18" ht="26.25" thickTop="1" thickBot="1">
      <c r="A12" s="168" t="s">
        <v>124</v>
      </c>
      <c r="B12" s="177">
        <f t="shared" si="1"/>
        <v>26603</v>
      </c>
      <c r="C12" s="171">
        <v>19</v>
      </c>
      <c r="D12" s="177">
        <f t="shared" si="2"/>
        <v>17405</v>
      </c>
      <c r="E12" s="173">
        <v>5531</v>
      </c>
      <c r="F12" s="54">
        <v>10007</v>
      </c>
      <c r="G12" s="171">
        <v>1867</v>
      </c>
      <c r="H12" s="177">
        <f t="shared" si="0"/>
        <v>9179</v>
      </c>
      <c r="I12" s="172"/>
      <c r="J12" s="54">
        <v>73</v>
      </c>
      <c r="K12" s="46"/>
      <c r="L12" s="54">
        <v>1224</v>
      </c>
      <c r="M12" s="54">
        <v>969</v>
      </c>
      <c r="N12" s="54">
        <v>1592</v>
      </c>
      <c r="O12" s="54">
        <v>1452</v>
      </c>
      <c r="P12" s="53">
        <v>3869</v>
      </c>
      <c r="Q12" s="165" t="s">
        <v>27</v>
      </c>
      <c r="R12" s="13"/>
    </row>
    <row r="13" spans="1:18" ht="26.25" thickTop="1" thickBot="1">
      <c r="A13" s="168" t="s">
        <v>125</v>
      </c>
      <c r="B13" s="177">
        <f t="shared" si="1"/>
        <v>4432</v>
      </c>
      <c r="C13" s="171">
        <v>0</v>
      </c>
      <c r="D13" s="177">
        <f t="shared" si="2"/>
        <v>1878</v>
      </c>
      <c r="E13" s="173">
        <v>393</v>
      </c>
      <c r="F13" s="54">
        <v>687</v>
      </c>
      <c r="G13" s="171">
        <v>798</v>
      </c>
      <c r="H13" s="177">
        <f t="shared" si="0"/>
        <v>2554</v>
      </c>
      <c r="I13" s="172"/>
      <c r="J13" s="54">
        <v>10</v>
      </c>
      <c r="K13" s="46"/>
      <c r="L13" s="54">
        <v>146</v>
      </c>
      <c r="M13" s="54">
        <v>257</v>
      </c>
      <c r="N13" s="54">
        <v>819</v>
      </c>
      <c r="O13" s="54">
        <v>515</v>
      </c>
      <c r="P13" s="53">
        <v>807</v>
      </c>
      <c r="Q13" s="165" t="s">
        <v>28</v>
      </c>
      <c r="R13" s="13"/>
    </row>
    <row r="14" spans="1:18" ht="26.25" thickTop="1" thickBot="1">
      <c r="A14" s="168" t="s">
        <v>126</v>
      </c>
      <c r="B14" s="177">
        <f t="shared" si="1"/>
        <v>17987</v>
      </c>
      <c r="C14" s="171">
        <v>299</v>
      </c>
      <c r="D14" s="177">
        <f t="shared" si="2"/>
        <v>2363</v>
      </c>
      <c r="E14" s="173">
        <v>1172</v>
      </c>
      <c r="F14" s="54">
        <v>730</v>
      </c>
      <c r="G14" s="171">
        <v>461</v>
      </c>
      <c r="H14" s="177">
        <f t="shared" si="0"/>
        <v>15325</v>
      </c>
      <c r="I14" s="172"/>
      <c r="J14" s="54">
        <v>70</v>
      </c>
      <c r="K14" s="46"/>
      <c r="L14" s="54">
        <v>327</v>
      </c>
      <c r="M14" s="54">
        <v>456</v>
      </c>
      <c r="N14" s="54">
        <v>544</v>
      </c>
      <c r="O14" s="54">
        <v>6127</v>
      </c>
      <c r="P14" s="53">
        <v>7801</v>
      </c>
      <c r="Q14" s="166" t="s">
        <v>29</v>
      </c>
      <c r="R14" s="13"/>
    </row>
    <row r="15" spans="1:18" ht="26.25" thickTop="1" thickBot="1">
      <c r="A15" s="168" t="s">
        <v>127</v>
      </c>
      <c r="B15" s="177">
        <f t="shared" si="1"/>
        <v>80665</v>
      </c>
      <c r="C15" s="171">
        <v>12</v>
      </c>
      <c r="D15" s="177">
        <f t="shared" si="2"/>
        <v>16628</v>
      </c>
      <c r="E15" s="173">
        <v>7977</v>
      </c>
      <c r="F15" s="54">
        <v>4459</v>
      </c>
      <c r="G15" s="171">
        <v>4192</v>
      </c>
      <c r="H15" s="177">
        <f t="shared" si="0"/>
        <v>64025</v>
      </c>
      <c r="I15" s="172"/>
      <c r="J15" s="54">
        <v>233</v>
      </c>
      <c r="K15" s="46"/>
      <c r="L15" s="54">
        <v>3266</v>
      </c>
      <c r="M15" s="54">
        <v>3726</v>
      </c>
      <c r="N15" s="54">
        <v>5426</v>
      </c>
      <c r="O15" s="54">
        <v>27393</v>
      </c>
      <c r="P15" s="53">
        <v>23981</v>
      </c>
      <c r="Q15" s="165" t="s">
        <v>30</v>
      </c>
      <c r="R15" s="13"/>
    </row>
    <row r="16" spans="1:18" ht="26.25" thickTop="1" thickBot="1">
      <c r="A16" s="168" t="s">
        <v>128</v>
      </c>
      <c r="B16" s="177">
        <f t="shared" si="1"/>
        <v>195391</v>
      </c>
      <c r="C16" s="171">
        <v>119</v>
      </c>
      <c r="D16" s="177">
        <f t="shared" si="2"/>
        <v>21057</v>
      </c>
      <c r="E16" s="173">
        <v>11104</v>
      </c>
      <c r="F16" s="54">
        <v>9134</v>
      </c>
      <c r="G16" s="171">
        <v>819</v>
      </c>
      <c r="H16" s="177">
        <f t="shared" si="0"/>
        <v>174215</v>
      </c>
      <c r="I16" s="172"/>
      <c r="J16" s="54">
        <v>557</v>
      </c>
      <c r="K16" s="46"/>
      <c r="L16" s="54">
        <v>2724</v>
      </c>
      <c r="M16" s="54">
        <v>3875</v>
      </c>
      <c r="N16" s="54">
        <v>5151</v>
      </c>
      <c r="O16" s="54">
        <v>73252</v>
      </c>
      <c r="P16" s="53">
        <v>88656</v>
      </c>
      <c r="Q16" s="165" t="s">
        <v>31</v>
      </c>
      <c r="R16" s="13"/>
    </row>
    <row r="17" spans="1:18" ht="26.25" thickTop="1" thickBot="1">
      <c r="A17" s="168" t="s">
        <v>129</v>
      </c>
      <c r="B17" s="177">
        <f t="shared" si="1"/>
        <v>33832</v>
      </c>
      <c r="C17" s="171">
        <v>192</v>
      </c>
      <c r="D17" s="177">
        <f t="shared" si="2"/>
        <v>9765</v>
      </c>
      <c r="E17" s="173">
        <v>3713</v>
      </c>
      <c r="F17" s="54">
        <v>4382</v>
      </c>
      <c r="G17" s="171">
        <v>1670</v>
      </c>
      <c r="H17" s="177">
        <f t="shared" si="0"/>
        <v>23875</v>
      </c>
      <c r="I17" s="172"/>
      <c r="J17" s="54">
        <v>12</v>
      </c>
      <c r="K17" s="46"/>
      <c r="L17" s="54">
        <v>402</v>
      </c>
      <c r="M17" s="54">
        <v>639</v>
      </c>
      <c r="N17" s="54">
        <v>1867</v>
      </c>
      <c r="O17" s="54">
        <v>2796</v>
      </c>
      <c r="P17" s="53">
        <v>18159</v>
      </c>
      <c r="Q17" s="165" t="s">
        <v>32</v>
      </c>
      <c r="R17" s="13"/>
    </row>
    <row r="18" spans="1:18" ht="26.25" thickTop="1" thickBot="1">
      <c r="A18" s="168" t="s">
        <v>130</v>
      </c>
      <c r="B18" s="177">
        <f t="shared" si="1"/>
        <v>8863</v>
      </c>
      <c r="C18" s="171">
        <v>981</v>
      </c>
      <c r="D18" s="177">
        <f t="shared" si="2"/>
        <v>2396</v>
      </c>
      <c r="E18" s="173">
        <v>1144</v>
      </c>
      <c r="F18" s="54">
        <v>1121</v>
      </c>
      <c r="G18" s="171">
        <v>131</v>
      </c>
      <c r="H18" s="177">
        <f t="shared" si="0"/>
        <v>5486</v>
      </c>
      <c r="I18" s="172"/>
      <c r="J18" s="54">
        <v>171</v>
      </c>
      <c r="K18" s="46"/>
      <c r="L18" s="54">
        <v>422</v>
      </c>
      <c r="M18" s="54">
        <v>328</v>
      </c>
      <c r="N18" s="54">
        <v>1437</v>
      </c>
      <c r="O18" s="54">
        <v>1672</v>
      </c>
      <c r="P18" s="53">
        <v>1456</v>
      </c>
      <c r="Q18" s="165" t="s">
        <v>33</v>
      </c>
      <c r="R18" s="13"/>
    </row>
    <row r="19" spans="1:18" ht="26.25" thickTop="1" thickBot="1">
      <c r="A19" s="168" t="s">
        <v>136</v>
      </c>
      <c r="B19" s="177">
        <f t="shared" si="1"/>
        <v>27083</v>
      </c>
      <c r="C19" s="171">
        <v>152</v>
      </c>
      <c r="D19" s="177">
        <f t="shared" si="2"/>
        <v>21185</v>
      </c>
      <c r="E19" s="173">
        <v>4415</v>
      </c>
      <c r="F19" s="54">
        <v>15081</v>
      </c>
      <c r="G19" s="171">
        <v>1689</v>
      </c>
      <c r="H19" s="177">
        <f t="shared" si="0"/>
        <v>5746</v>
      </c>
      <c r="I19" s="172"/>
      <c r="J19" s="54">
        <v>157</v>
      </c>
      <c r="K19" s="46"/>
      <c r="L19" s="54">
        <v>1058</v>
      </c>
      <c r="M19" s="54">
        <v>1079</v>
      </c>
      <c r="N19" s="54">
        <v>1193</v>
      </c>
      <c r="O19" s="54">
        <v>993</v>
      </c>
      <c r="P19" s="53">
        <v>1266</v>
      </c>
      <c r="Q19" s="165" t="s">
        <v>140</v>
      </c>
      <c r="R19" s="13"/>
    </row>
    <row r="20" spans="1:18" ht="26.25" thickTop="1" thickBot="1">
      <c r="A20" s="169" t="s">
        <v>131</v>
      </c>
      <c r="B20" s="178">
        <f t="shared" si="1"/>
        <v>46707</v>
      </c>
      <c r="C20" s="171">
        <v>20793</v>
      </c>
      <c r="D20" s="178">
        <f t="shared" si="2"/>
        <v>7512</v>
      </c>
      <c r="E20" s="173">
        <v>2660</v>
      </c>
      <c r="F20" s="54">
        <v>3359</v>
      </c>
      <c r="G20" s="171">
        <v>1493</v>
      </c>
      <c r="H20" s="178">
        <f t="shared" si="0"/>
        <v>18402</v>
      </c>
      <c r="I20" s="172"/>
      <c r="J20" s="54">
        <v>428</v>
      </c>
      <c r="K20" s="46"/>
      <c r="L20" s="54">
        <v>1809</v>
      </c>
      <c r="M20" s="54">
        <v>2577</v>
      </c>
      <c r="N20" s="54">
        <v>1995</v>
      </c>
      <c r="O20" s="54">
        <v>5473</v>
      </c>
      <c r="P20" s="53">
        <v>6120</v>
      </c>
      <c r="Q20" s="40" t="s">
        <v>34</v>
      </c>
    </row>
    <row r="21" spans="1:18" ht="25.5" thickBot="1">
      <c r="A21" s="44" t="s">
        <v>67</v>
      </c>
      <c r="B21" s="174">
        <f t="shared" si="1"/>
        <v>664195</v>
      </c>
      <c r="C21" s="174">
        <v>24837</v>
      </c>
      <c r="D21" s="174">
        <f t="shared" si="2"/>
        <v>127590</v>
      </c>
      <c r="E21" s="174">
        <v>58670</v>
      </c>
      <c r="F21" s="174">
        <v>54115</v>
      </c>
      <c r="G21" s="174">
        <v>14805</v>
      </c>
      <c r="H21" s="174">
        <f t="shared" si="0"/>
        <v>511768</v>
      </c>
      <c r="I21" s="174"/>
      <c r="J21" s="174">
        <v>29573</v>
      </c>
      <c r="K21" s="174"/>
      <c r="L21" s="174">
        <v>41050</v>
      </c>
      <c r="M21" s="174">
        <v>65829</v>
      </c>
      <c r="N21" s="174">
        <v>39146</v>
      </c>
      <c r="O21" s="174">
        <v>158802</v>
      </c>
      <c r="P21" s="174">
        <v>177368</v>
      </c>
      <c r="Q21" s="174" t="s">
        <v>35</v>
      </c>
    </row>
    <row r="22" spans="1:18" ht="18.75">
      <c r="A22" s="13"/>
      <c r="B22" s="13"/>
      <c r="C22" s="13"/>
      <c r="D22" s="13"/>
      <c r="F22" s="13"/>
      <c r="G22" s="13"/>
      <c r="H22" s="13"/>
      <c r="I22" s="13"/>
      <c r="J22" s="13"/>
      <c r="K22" s="13"/>
      <c r="L22" s="13"/>
      <c r="M22" s="13"/>
      <c r="N22" s="13"/>
      <c r="P22" s="13"/>
      <c r="Q22" s="13"/>
      <c r="R22" s="17"/>
    </row>
    <row r="23" spans="1:18">
      <c r="Q23"/>
    </row>
    <row r="24" spans="1:18">
      <c r="Q24"/>
    </row>
    <row r="25" spans="1:18">
      <c r="Q25"/>
    </row>
    <row r="26" spans="1:18">
      <c r="Q26"/>
    </row>
    <row r="27" spans="1:18">
      <c r="Q27"/>
    </row>
    <row r="28" spans="1:18">
      <c r="Q28"/>
    </row>
    <row r="29" spans="1:18">
      <c r="Q29"/>
    </row>
    <row r="30" spans="1:18">
      <c r="Q30"/>
    </row>
    <row r="31" spans="1:18">
      <c r="Q31"/>
    </row>
    <row r="32" spans="1:18">
      <c r="Q32"/>
    </row>
    <row r="33" spans="17:17">
      <c r="Q33"/>
    </row>
    <row r="34" spans="17:17">
      <c r="Q34"/>
    </row>
    <row r="35" spans="17:17">
      <c r="Q35"/>
    </row>
    <row r="36" spans="17:17">
      <c r="Q36"/>
    </row>
    <row r="37" spans="17:17">
      <c r="Q37"/>
    </row>
    <row r="38" spans="17:17">
      <c r="Q38"/>
    </row>
    <row r="39" spans="17:17">
      <c r="Q39"/>
    </row>
    <row r="40" spans="17:17">
      <c r="Q40"/>
    </row>
    <row r="41" spans="17:17">
      <c r="Q41"/>
    </row>
    <row r="42" spans="17:17">
      <c r="Q42"/>
    </row>
    <row r="43" spans="17:17">
      <c r="Q43"/>
    </row>
  </sheetData>
  <mergeCells count="17">
    <mergeCell ref="A1:H1"/>
    <mergeCell ref="I1:Q1"/>
    <mergeCell ref="A2:J3"/>
    <mergeCell ref="H4:I4"/>
    <mergeCell ref="G5:G6"/>
    <mergeCell ref="H5:I6"/>
    <mergeCell ref="J5:K5"/>
    <mergeCell ref="Q5:Q6"/>
    <mergeCell ref="K2:Q3"/>
    <mergeCell ref="R5:R6"/>
    <mergeCell ref="J6:K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BF2-FD23-4BAC-A9AD-22F2335E5A76}">
  <dimension ref="A1:AD129"/>
  <sheetViews>
    <sheetView workbookViewId="0">
      <selection activeCell="A2" sqref="A2:I3"/>
    </sheetView>
  </sheetViews>
  <sheetFormatPr baseColWidth="10" defaultRowHeight="12"/>
  <cols>
    <col min="1" max="1" width="35" customWidth="1"/>
    <col min="2" max="2" width="13.7109375" customWidth="1"/>
    <col min="3" max="3" width="8.28515625" bestFit="1" customWidth="1"/>
    <col min="4" max="4" width="13.28515625" customWidth="1"/>
    <col min="5" max="5" width="11.5703125" customWidth="1"/>
    <col min="6" max="6" width="13.42578125" customWidth="1"/>
    <col min="7" max="7" width="12" customWidth="1"/>
    <col min="11" max="15" width="8.7109375" bestFit="1" customWidth="1"/>
    <col min="16" max="16" width="20.42578125" style="22" customWidth="1"/>
  </cols>
  <sheetData>
    <row r="1" spans="1:30" ht="28.5" thickBot="1">
      <c r="A1" s="310" t="s">
        <v>132</v>
      </c>
      <c r="B1" s="311"/>
      <c r="C1" s="311"/>
      <c r="D1" s="311"/>
      <c r="E1" s="311"/>
      <c r="F1" s="311"/>
      <c r="G1" s="311"/>
      <c r="H1" s="311"/>
      <c r="I1" s="310" t="s">
        <v>36</v>
      </c>
      <c r="J1" s="311"/>
      <c r="K1" s="311"/>
      <c r="L1" s="311"/>
      <c r="M1" s="311"/>
      <c r="N1" s="311"/>
      <c r="O1" s="311"/>
      <c r="P1" s="311"/>
      <c r="Q1" s="13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21.6" customHeight="1">
      <c r="A2" s="312" t="s">
        <v>133</v>
      </c>
      <c r="B2" s="312"/>
      <c r="C2" s="312"/>
      <c r="D2" s="312"/>
      <c r="E2" s="312"/>
      <c r="F2" s="312"/>
      <c r="G2" s="312"/>
      <c r="H2" s="312"/>
      <c r="I2" s="312"/>
      <c r="J2" s="314" t="s">
        <v>134</v>
      </c>
      <c r="K2" s="314"/>
      <c r="L2" s="314"/>
      <c r="M2" s="314"/>
      <c r="N2" s="314"/>
      <c r="O2" s="314"/>
      <c r="P2" s="314"/>
      <c r="Q2" s="13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13.5" customHeight="1" thickBot="1">
      <c r="A3" s="313"/>
      <c r="B3" s="313"/>
      <c r="C3" s="313"/>
      <c r="D3" s="313"/>
      <c r="E3" s="313"/>
      <c r="F3" s="313"/>
      <c r="G3" s="313"/>
      <c r="H3" s="313"/>
      <c r="I3" s="313"/>
      <c r="J3" s="315"/>
      <c r="K3" s="315"/>
      <c r="L3" s="315"/>
      <c r="M3" s="315"/>
      <c r="N3" s="315"/>
      <c r="O3" s="315"/>
      <c r="P3" s="316"/>
      <c r="Q3" s="13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13.5" thickBot="1">
      <c r="A4" s="23"/>
      <c r="B4" s="195" t="s">
        <v>35</v>
      </c>
      <c r="C4" s="24" t="s">
        <v>99</v>
      </c>
      <c r="D4" s="24" t="s">
        <v>88</v>
      </c>
      <c r="E4" s="24" t="s">
        <v>96</v>
      </c>
      <c r="F4" s="24" t="s">
        <v>97</v>
      </c>
      <c r="G4" s="24" t="s">
        <v>98</v>
      </c>
      <c r="H4" s="286" t="s">
        <v>84</v>
      </c>
      <c r="I4" s="287"/>
      <c r="J4" s="15" t="s">
        <v>139</v>
      </c>
      <c r="K4" s="15" t="s">
        <v>82</v>
      </c>
      <c r="L4" s="15" t="s">
        <v>81</v>
      </c>
      <c r="M4" s="15" t="s">
        <v>110</v>
      </c>
      <c r="N4" s="15" t="s">
        <v>111</v>
      </c>
      <c r="O4" s="179" t="s">
        <v>112</v>
      </c>
      <c r="P4" s="182"/>
      <c r="Q4" s="13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ht="12.6" customHeight="1">
      <c r="A5" s="317" t="s">
        <v>39</v>
      </c>
      <c r="B5" s="319" t="s">
        <v>67</v>
      </c>
      <c r="C5" s="278" t="s">
        <v>15</v>
      </c>
      <c r="D5" s="321" t="s">
        <v>92</v>
      </c>
      <c r="E5" s="278" t="s">
        <v>163</v>
      </c>
      <c r="F5" s="278" t="s">
        <v>164</v>
      </c>
      <c r="G5" s="278" t="s">
        <v>165</v>
      </c>
      <c r="H5" s="274" t="s">
        <v>76</v>
      </c>
      <c r="I5" s="275"/>
      <c r="J5" s="25" t="s">
        <v>90</v>
      </c>
      <c r="K5" s="18" t="s">
        <v>90</v>
      </c>
      <c r="L5" s="18" t="s">
        <v>90</v>
      </c>
      <c r="M5" s="18" t="s">
        <v>90</v>
      </c>
      <c r="N5" s="18" t="s">
        <v>90</v>
      </c>
      <c r="O5" s="34" t="s">
        <v>90</v>
      </c>
      <c r="P5" s="300" t="s">
        <v>38</v>
      </c>
      <c r="Q5" s="269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spans="1:30" ht="13.5" thickBot="1">
      <c r="A6" s="318"/>
      <c r="B6" s="320"/>
      <c r="C6" s="279"/>
      <c r="D6" s="322"/>
      <c r="E6" s="279"/>
      <c r="F6" s="279"/>
      <c r="G6" s="279"/>
      <c r="H6" s="323"/>
      <c r="I6" s="324"/>
      <c r="J6" s="19" t="s">
        <v>113</v>
      </c>
      <c r="K6" s="19" t="s">
        <v>114</v>
      </c>
      <c r="L6" s="19" t="s">
        <v>115</v>
      </c>
      <c r="M6" s="19" t="s">
        <v>116</v>
      </c>
      <c r="N6" s="19" t="s">
        <v>117</v>
      </c>
      <c r="O6" s="35" t="s">
        <v>118</v>
      </c>
      <c r="P6" s="301"/>
      <c r="Q6" s="269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5.5" thickTop="1">
      <c r="A7" s="104" t="s">
        <v>166</v>
      </c>
      <c r="B7" s="192">
        <v>938</v>
      </c>
      <c r="C7" s="185">
        <v>27</v>
      </c>
      <c r="D7" s="190">
        <f>E7+F7+G7</f>
        <v>325</v>
      </c>
      <c r="E7" s="187">
        <v>109</v>
      </c>
      <c r="F7" s="64">
        <v>141</v>
      </c>
      <c r="G7" s="185">
        <v>75</v>
      </c>
      <c r="H7" s="308">
        <f>J7+K7+L7+M7+N7+O7</f>
        <v>586</v>
      </c>
      <c r="I7" s="309"/>
      <c r="J7" s="187">
        <v>13</v>
      </c>
      <c r="K7" s="64">
        <v>42</v>
      </c>
      <c r="L7" s="64">
        <v>35</v>
      </c>
      <c r="M7" s="64">
        <v>37</v>
      </c>
      <c r="N7" s="64">
        <v>93</v>
      </c>
      <c r="O7" s="180">
        <v>366</v>
      </c>
      <c r="P7" s="103" t="s">
        <v>22</v>
      </c>
      <c r="Q7" s="43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24.75">
      <c r="A8" s="104" t="s">
        <v>167</v>
      </c>
      <c r="B8" s="193">
        <v>81161</v>
      </c>
      <c r="C8" s="186">
        <v>1720</v>
      </c>
      <c r="D8" s="191">
        <f t="shared" ref="D8:D21" si="0">E8+F8+G8</f>
        <v>14665</v>
      </c>
      <c r="E8" s="188">
        <v>13405</v>
      </c>
      <c r="F8" s="65">
        <v>779</v>
      </c>
      <c r="G8" s="186">
        <v>481</v>
      </c>
      <c r="H8" s="304">
        <f t="shared" ref="H8:H21" si="1">J8+K8+L8+M8+N8+O8</f>
        <v>64776</v>
      </c>
      <c r="I8" s="305"/>
      <c r="J8" s="188">
        <v>24411</v>
      </c>
      <c r="K8" s="65">
        <v>1918</v>
      </c>
      <c r="L8" s="65">
        <v>18383</v>
      </c>
      <c r="M8" s="65">
        <v>11185</v>
      </c>
      <c r="N8" s="65">
        <v>3408</v>
      </c>
      <c r="O8" s="181">
        <v>5471</v>
      </c>
      <c r="P8" s="103" t="s">
        <v>23</v>
      </c>
      <c r="Q8" s="43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</row>
    <row r="9" spans="1:30" ht="24.75">
      <c r="A9" s="104" t="s">
        <v>168</v>
      </c>
      <c r="B9" s="193">
        <v>86450</v>
      </c>
      <c r="C9" s="186">
        <v>64</v>
      </c>
      <c r="D9" s="191">
        <f t="shared" si="0"/>
        <v>5146</v>
      </c>
      <c r="E9" s="188">
        <v>3132</v>
      </c>
      <c r="F9" s="65">
        <v>1520</v>
      </c>
      <c r="G9" s="186">
        <v>494</v>
      </c>
      <c r="H9" s="304">
        <f t="shared" si="1"/>
        <v>81240</v>
      </c>
      <c r="I9" s="305"/>
      <c r="J9" s="188">
        <v>1498</v>
      </c>
      <c r="K9" s="65">
        <v>22322</v>
      </c>
      <c r="L9" s="65">
        <v>22285</v>
      </c>
      <c r="M9" s="65">
        <v>1974</v>
      </c>
      <c r="N9" s="65">
        <v>25085</v>
      </c>
      <c r="O9" s="181">
        <v>8076</v>
      </c>
      <c r="P9" s="103" t="s">
        <v>24</v>
      </c>
      <c r="Q9" s="43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</row>
    <row r="10" spans="1:30" ht="24.75">
      <c r="A10" s="104" t="s">
        <v>122</v>
      </c>
      <c r="B10" s="193">
        <v>12352</v>
      </c>
      <c r="C10" s="186">
        <v>26</v>
      </c>
      <c r="D10" s="191">
        <f t="shared" si="0"/>
        <v>1034</v>
      </c>
      <c r="E10" s="188">
        <v>560</v>
      </c>
      <c r="F10" s="65">
        <v>428</v>
      </c>
      <c r="G10" s="186">
        <v>46</v>
      </c>
      <c r="H10" s="304">
        <f t="shared" si="1"/>
        <v>11292</v>
      </c>
      <c r="I10" s="305"/>
      <c r="J10" s="188">
        <v>1277</v>
      </c>
      <c r="K10" s="65">
        <v>1454</v>
      </c>
      <c r="L10" s="65">
        <v>2972</v>
      </c>
      <c r="M10" s="65">
        <v>532</v>
      </c>
      <c r="N10" s="65">
        <v>2923</v>
      </c>
      <c r="O10" s="181">
        <v>2134</v>
      </c>
      <c r="P10" s="103" t="s">
        <v>25</v>
      </c>
      <c r="Q10" s="43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</row>
    <row r="11" spans="1:30" ht="24.75">
      <c r="A11" s="104" t="s">
        <v>123</v>
      </c>
      <c r="B11" s="193">
        <v>11926</v>
      </c>
      <c r="C11" s="186">
        <v>0</v>
      </c>
      <c r="D11" s="191">
        <f t="shared" si="0"/>
        <v>1742</v>
      </c>
      <c r="E11" s="188">
        <v>582</v>
      </c>
      <c r="F11" s="65">
        <v>1016</v>
      </c>
      <c r="G11" s="186">
        <v>144</v>
      </c>
      <c r="H11" s="304">
        <f t="shared" si="1"/>
        <v>10184</v>
      </c>
      <c r="I11" s="305"/>
      <c r="J11" s="188">
        <v>69</v>
      </c>
      <c r="K11" s="65">
        <v>1301</v>
      </c>
      <c r="L11" s="65">
        <v>1980</v>
      </c>
      <c r="M11" s="65">
        <v>709</v>
      </c>
      <c r="N11" s="65">
        <v>2565</v>
      </c>
      <c r="O11" s="181">
        <v>3560</v>
      </c>
      <c r="P11" s="103" t="s">
        <v>26</v>
      </c>
      <c r="Q11" s="43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</row>
    <row r="12" spans="1:30" ht="24.75">
      <c r="A12" s="104" t="s">
        <v>169</v>
      </c>
      <c r="B12" s="193">
        <v>20881</v>
      </c>
      <c r="C12" s="186">
        <v>5</v>
      </c>
      <c r="D12" s="191">
        <f t="shared" si="0"/>
        <v>15489</v>
      </c>
      <c r="E12" s="188">
        <v>4549</v>
      </c>
      <c r="F12" s="65">
        <v>9307</v>
      </c>
      <c r="G12" s="186">
        <v>1633</v>
      </c>
      <c r="H12" s="304">
        <f t="shared" si="1"/>
        <v>5387</v>
      </c>
      <c r="I12" s="305"/>
      <c r="J12" s="188">
        <v>48</v>
      </c>
      <c r="K12" s="65">
        <v>779</v>
      </c>
      <c r="L12" s="65">
        <v>580</v>
      </c>
      <c r="M12" s="65">
        <v>838</v>
      </c>
      <c r="N12" s="65">
        <v>840</v>
      </c>
      <c r="O12" s="181">
        <v>2302</v>
      </c>
      <c r="P12" s="103" t="s">
        <v>27</v>
      </c>
      <c r="Q12" s="43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24.75">
      <c r="A13" s="104" t="s">
        <v>170</v>
      </c>
      <c r="B13" s="193">
        <v>3190</v>
      </c>
      <c r="C13" s="186">
        <v>0</v>
      </c>
      <c r="D13" s="191">
        <f t="shared" si="0"/>
        <v>1581</v>
      </c>
      <c r="E13" s="188">
        <v>259</v>
      </c>
      <c r="F13" s="65">
        <v>620</v>
      </c>
      <c r="G13" s="186">
        <v>702</v>
      </c>
      <c r="H13" s="304">
        <f t="shared" si="1"/>
        <v>1609</v>
      </c>
      <c r="I13" s="305"/>
      <c r="J13" s="188">
        <v>3</v>
      </c>
      <c r="K13" s="65">
        <v>97</v>
      </c>
      <c r="L13" s="65">
        <v>156</v>
      </c>
      <c r="M13" s="65">
        <v>522</v>
      </c>
      <c r="N13" s="65">
        <v>337</v>
      </c>
      <c r="O13" s="181">
        <v>494</v>
      </c>
      <c r="P13" s="103" t="s">
        <v>28</v>
      </c>
      <c r="Q13" s="43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ht="24.75">
      <c r="A14" s="105" t="s">
        <v>171</v>
      </c>
      <c r="B14" s="193">
        <v>10680</v>
      </c>
      <c r="C14" s="186">
        <v>154</v>
      </c>
      <c r="D14" s="191">
        <f t="shared" si="0"/>
        <v>1498</v>
      </c>
      <c r="E14" s="188">
        <v>688</v>
      </c>
      <c r="F14" s="65">
        <v>520</v>
      </c>
      <c r="G14" s="186">
        <v>290</v>
      </c>
      <c r="H14" s="304">
        <f t="shared" si="1"/>
        <v>9028</v>
      </c>
      <c r="I14" s="305"/>
      <c r="J14" s="188">
        <v>31</v>
      </c>
      <c r="K14" s="65">
        <v>178</v>
      </c>
      <c r="L14" s="65">
        <v>240</v>
      </c>
      <c r="M14" s="65">
        <v>265</v>
      </c>
      <c r="N14" s="65">
        <v>3640</v>
      </c>
      <c r="O14" s="181">
        <v>4674</v>
      </c>
      <c r="P14" s="103" t="s">
        <v>29</v>
      </c>
      <c r="Q14" s="43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ht="24.75">
      <c r="A15" s="104" t="s">
        <v>172</v>
      </c>
      <c r="B15" s="193">
        <v>26916</v>
      </c>
      <c r="C15" s="186">
        <v>5</v>
      </c>
      <c r="D15" s="191">
        <f t="shared" si="0"/>
        <v>8470</v>
      </c>
      <c r="E15" s="188">
        <v>3056</v>
      </c>
      <c r="F15" s="65">
        <v>2844</v>
      </c>
      <c r="G15" s="186">
        <v>2570</v>
      </c>
      <c r="H15" s="304">
        <f t="shared" si="1"/>
        <v>18441</v>
      </c>
      <c r="I15" s="305"/>
      <c r="J15" s="188">
        <v>68</v>
      </c>
      <c r="K15" s="65">
        <v>739</v>
      </c>
      <c r="L15" s="65">
        <v>1013</v>
      </c>
      <c r="M15" s="65">
        <v>1714</v>
      </c>
      <c r="N15" s="65">
        <v>7406</v>
      </c>
      <c r="O15" s="181">
        <v>7501</v>
      </c>
      <c r="P15" s="103" t="s">
        <v>30</v>
      </c>
      <c r="Q15" s="43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</row>
    <row r="16" spans="1:30" ht="24.75">
      <c r="A16" s="104" t="s">
        <v>173</v>
      </c>
      <c r="B16" s="193">
        <v>88843</v>
      </c>
      <c r="C16" s="186">
        <v>4</v>
      </c>
      <c r="D16" s="191">
        <f t="shared" si="0"/>
        <v>15273</v>
      </c>
      <c r="E16" s="188">
        <v>7308</v>
      </c>
      <c r="F16" s="65">
        <v>7270</v>
      </c>
      <c r="G16" s="186">
        <v>695</v>
      </c>
      <c r="H16" s="304">
        <f t="shared" si="1"/>
        <v>73566</v>
      </c>
      <c r="I16" s="305"/>
      <c r="J16" s="188">
        <v>249</v>
      </c>
      <c r="K16" s="65">
        <v>940</v>
      </c>
      <c r="L16" s="65">
        <v>1402</v>
      </c>
      <c r="M16" s="65">
        <v>1806</v>
      </c>
      <c r="N16" s="65">
        <v>30030</v>
      </c>
      <c r="O16" s="181">
        <v>39139</v>
      </c>
      <c r="P16" s="103" t="s">
        <v>31</v>
      </c>
      <c r="Q16" s="43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</row>
    <row r="17" spans="1:30" ht="24.75">
      <c r="A17" s="104" t="s">
        <v>174</v>
      </c>
      <c r="B17" s="193">
        <v>17418</v>
      </c>
      <c r="C17" s="186">
        <v>93</v>
      </c>
      <c r="D17" s="191">
        <f t="shared" si="0"/>
        <v>6119</v>
      </c>
      <c r="E17" s="188">
        <v>1659</v>
      </c>
      <c r="F17" s="65">
        <v>3147</v>
      </c>
      <c r="G17" s="186">
        <v>1313</v>
      </c>
      <c r="H17" s="304">
        <f t="shared" si="1"/>
        <v>11206</v>
      </c>
      <c r="I17" s="305"/>
      <c r="J17" s="188">
        <v>6</v>
      </c>
      <c r="K17" s="65">
        <v>252</v>
      </c>
      <c r="L17" s="65">
        <v>285</v>
      </c>
      <c r="M17" s="65">
        <v>692</v>
      </c>
      <c r="N17" s="65">
        <v>1114</v>
      </c>
      <c r="O17" s="181">
        <v>8857</v>
      </c>
      <c r="P17" s="103" t="s">
        <v>32</v>
      </c>
      <c r="Q17" s="43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24.75">
      <c r="A18" s="104" t="s">
        <v>175</v>
      </c>
      <c r="B18" s="193">
        <v>3075</v>
      </c>
      <c r="C18" s="186">
        <v>78</v>
      </c>
      <c r="D18" s="191">
        <f t="shared" si="0"/>
        <v>1211</v>
      </c>
      <c r="E18" s="188">
        <v>486</v>
      </c>
      <c r="F18" s="65">
        <v>636</v>
      </c>
      <c r="G18" s="186">
        <v>89</v>
      </c>
      <c r="H18" s="304">
        <f t="shared" si="1"/>
        <v>1786</v>
      </c>
      <c r="I18" s="305"/>
      <c r="J18" s="188">
        <v>102</v>
      </c>
      <c r="K18" s="65">
        <v>182</v>
      </c>
      <c r="L18" s="65">
        <v>109</v>
      </c>
      <c r="M18" s="65">
        <v>300</v>
      </c>
      <c r="N18" s="65">
        <v>471</v>
      </c>
      <c r="O18" s="181">
        <v>622</v>
      </c>
      <c r="P18" s="103" t="s">
        <v>33</v>
      </c>
      <c r="Q18" s="43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24.75">
      <c r="A19" s="104" t="s">
        <v>136</v>
      </c>
      <c r="B19" s="193">
        <v>22038</v>
      </c>
      <c r="C19" s="186">
        <v>130</v>
      </c>
      <c r="D19" s="191">
        <f t="shared" si="0"/>
        <v>19082</v>
      </c>
      <c r="E19" s="188">
        <v>3610</v>
      </c>
      <c r="F19" s="65">
        <v>14005</v>
      </c>
      <c r="G19" s="186">
        <v>1467</v>
      </c>
      <c r="H19" s="304">
        <f t="shared" si="1"/>
        <v>2826</v>
      </c>
      <c r="I19" s="305"/>
      <c r="J19" s="188">
        <v>79</v>
      </c>
      <c r="K19" s="65">
        <v>479</v>
      </c>
      <c r="L19" s="65">
        <v>471</v>
      </c>
      <c r="M19" s="65">
        <v>468</v>
      </c>
      <c r="N19" s="65">
        <v>565</v>
      </c>
      <c r="O19" s="181">
        <v>764</v>
      </c>
      <c r="P19" s="103" t="s">
        <v>140</v>
      </c>
      <c r="Q19" s="43"/>
    </row>
    <row r="20" spans="1:30" ht="25.5" thickBot="1">
      <c r="A20" s="183" t="s">
        <v>176</v>
      </c>
      <c r="B20" s="194">
        <v>34097</v>
      </c>
      <c r="C20" s="186">
        <v>19491</v>
      </c>
      <c r="D20" s="189">
        <f t="shared" si="0"/>
        <v>4922</v>
      </c>
      <c r="E20" s="188">
        <v>1454</v>
      </c>
      <c r="F20" s="65">
        <v>2312</v>
      </c>
      <c r="G20" s="186">
        <v>1156</v>
      </c>
      <c r="H20" s="306">
        <f t="shared" si="1"/>
        <v>9684</v>
      </c>
      <c r="I20" s="307"/>
      <c r="J20" s="188">
        <v>226</v>
      </c>
      <c r="K20" s="65">
        <v>1230</v>
      </c>
      <c r="L20" s="65">
        <v>1718</v>
      </c>
      <c r="M20" s="65">
        <v>815</v>
      </c>
      <c r="N20" s="65">
        <v>2439</v>
      </c>
      <c r="O20" s="181">
        <v>3256</v>
      </c>
      <c r="P20" s="103" t="s">
        <v>34</v>
      </c>
      <c r="Q20" s="43"/>
    </row>
    <row r="21" spans="1:30" ht="25.5" thickBot="1">
      <c r="A21" s="36" t="s">
        <v>67</v>
      </c>
      <c r="B21" s="184">
        <v>419965</v>
      </c>
      <c r="C21" s="174">
        <v>21797</v>
      </c>
      <c r="D21" s="174">
        <f t="shared" si="0"/>
        <v>96557</v>
      </c>
      <c r="E21" s="174">
        <v>40857</v>
      </c>
      <c r="F21" s="174">
        <v>44545</v>
      </c>
      <c r="G21" s="174">
        <v>11155</v>
      </c>
      <c r="H21" s="266">
        <f t="shared" si="1"/>
        <v>301611</v>
      </c>
      <c r="I21" s="268"/>
      <c r="J21" s="174">
        <v>28080</v>
      </c>
      <c r="K21" s="174">
        <v>31913</v>
      </c>
      <c r="L21" s="174">
        <v>51629</v>
      </c>
      <c r="M21" s="174">
        <v>21857</v>
      </c>
      <c r="N21" s="174">
        <v>80916</v>
      </c>
      <c r="O21" s="174">
        <v>87216</v>
      </c>
      <c r="P21" s="174" t="s">
        <v>35</v>
      </c>
      <c r="Q21" s="43"/>
    </row>
    <row r="22" spans="1:30" ht="18.7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21"/>
      <c r="Q22" s="17"/>
    </row>
    <row r="24" spans="1:3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3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3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3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3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3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3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3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3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</sheetData>
  <mergeCells count="30">
    <mergeCell ref="F5:F6"/>
    <mergeCell ref="A1:H1"/>
    <mergeCell ref="I1:P1"/>
    <mergeCell ref="A2:I3"/>
    <mergeCell ref="H4:I4"/>
    <mergeCell ref="J2:P3"/>
    <mergeCell ref="A5:A6"/>
    <mergeCell ref="B5:B6"/>
    <mergeCell ref="C5:C6"/>
    <mergeCell ref="D5:D6"/>
    <mergeCell ref="E5:E6"/>
    <mergeCell ref="G5:G6"/>
    <mergeCell ref="H5:I6"/>
    <mergeCell ref="P5:P6"/>
    <mergeCell ref="Q5:Q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21:I21"/>
    <mergeCell ref="H18:I18"/>
    <mergeCell ref="H19:I19"/>
    <mergeCell ref="H20:I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DCE0-912E-49F1-BCDF-9C96E3943334}">
  <dimension ref="A1:AG25"/>
  <sheetViews>
    <sheetView workbookViewId="0">
      <selection activeCell="A2" sqref="A2:J3"/>
    </sheetView>
  </sheetViews>
  <sheetFormatPr baseColWidth="10" defaultRowHeight="12"/>
  <cols>
    <col min="1" max="1" width="24.7109375" customWidth="1"/>
    <col min="2" max="2" width="9.85546875" customWidth="1"/>
    <col min="3" max="3" width="8.28515625" bestFit="1" customWidth="1"/>
    <col min="4" max="4" width="9.140625" bestFit="1" customWidth="1"/>
    <col min="5" max="5" width="9" customWidth="1"/>
    <col min="6" max="6" width="22.7109375" customWidth="1"/>
    <col min="7" max="7" width="6.42578125" bestFit="1" customWidth="1"/>
    <col min="9" max="9" width="2.28515625" customWidth="1"/>
    <col min="10" max="10" width="16" customWidth="1"/>
    <col min="11" max="11" width="12.140625" customWidth="1"/>
    <col min="12" max="12" width="19.42578125" customWidth="1"/>
    <col min="13" max="16" width="8.7109375" bestFit="1" customWidth="1"/>
    <col min="17" max="17" width="35.28515625" style="22" customWidth="1"/>
  </cols>
  <sheetData>
    <row r="1" spans="1:18" ht="23.25" customHeight="1" thickBot="1">
      <c r="A1" s="280" t="s">
        <v>135</v>
      </c>
      <c r="B1" s="281"/>
      <c r="C1" s="281"/>
      <c r="D1" s="281"/>
      <c r="E1" s="281"/>
      <c r="F1" s="281"/>
      <c r="G1" s="281"/>
      <c r="H1" s="281"/>
      <c r="I1" s="281" t="s">
        <v>37</v>
      </c>
      <c r="J1" s="281"/>
      <c r="K1" s="281"/>
      <c r="L1" s="281"/>
      <c r="M1" s="281"/>
      <c r="N1" s="281"/>
      <c r="O1" s="281"/>
      <c r="P1" s="281"/>
      <c r="Q1" s="281"/>
      <c r="R1" s="13"/>
    </row>
    <row r="2" spans="1:18" ht="21.6" customHeight="1" thickBot="1">
      <c r="A2" s="282" t="s">
        <v>154</v>
      </c>
      <c r="B2" s="283"/>
      <c r="C2" s="283"/>
      <c r="D2" s="283"/>
      <c r="E2" s="283"/>
      <c r="F2" s="283"/>
      <c r="G2" s="283"/>
      <c r="H2" s="283"/>
      <c r="I2" s="283"/>
      <c r="J2" s="283"/>
      <c r="K2" s="302" t="s">
        <v>153</v>
      </c>
      <c r="L2" s="302"/>
      <c r="M2" s="302"/>
      <c r="N2" s="302"/>
      <c r="O2" s="302"/>
      <c r="P2" s="302"/>
      <c r="Q2" s="302"/>
      <c r="R2" s="13"/>
    </row>
    <row r="3" spans="1:18" ht="7.5" customHeight="1" thickBot="1">
      <c r="A3" s="284"/>
      <c r="B3" s="285"/>
      <c r="C3" s="285"/>
      <c r="D3" s="285"/>
      <c r="E3" s="285"/>
      <c r="F3" s="285"/>
      <c r="G3" s="285"/>
      <c r="H3" s="285"/>
      <c r="I3" s="285"/>
      <c r="J3" s="285"/>
      <c r="K3" s="303"/>
      <c r="L3" s="303"/>
      <c r="M3" s="303"/>
      <c r="N3" s="303"/>
      <c r="O3" s="303"/>
      <c r="P3" s="303"/>
      <c r="Q3" s="303"/>
      <c r="R3" s="13"/>
    </row>
    <row r="4" spans="1:18" ht="13.5" customHeight="1" thickBot="1">
      <c r="A4" s="23"/>
      <c r="B4" s="33" t="s">
        <v>35</v>
      </c>
      <c r="C4" s="24" t="s">
        <v>99</v>
      </c>
      <c r="D4" s="24" t="s">
        <v>88</v>
      </c>
      <c r="E4" s="24" t="s">
        <v>96</v>
      </c>
      <c r="F4" s="24" t="s">
        <v>97</v>
      </c>
      <c r="G4" s="24" t="s">
        <v>98</v>
      </c>
      <c r="H4" s="286" t="s">
        <v>84</v>
      </c>
      <c r="I4" s="287"/>
      <c r="J4" s="288" t="s">
        <v>83</v>
      </c>
      <c r="K4" s="289"/>
      <c r="L4" s="15" t="s">
        <v>82</v>
      </c>
      <c r="M4" s="15" t="s">
        <v>81</v>
      </c>
      <c r="N4" s="15" t="s">
        <v>110</v>
      </c>
      <c r="O4" s="15" t="s">
        <v>111</v>
      </c>
      <c r="P4" s="15" t="s">
        <v>112</v>
      </c>
      <c r="Q4" s="16"/>
      <c r="R4" s="13"/>
    </row>
    <row r="5" spans="1:18" ht="12.6" customHeight="1">
      <c r="A5" s="290" t="s">
        <v>39</v>
      </c>
      <c r="B5" s="292" t="s">
        <v>67</v>
      </c>
      <c r="C5" s="278" t="s">
        <v>15</v>
      </c>
      <c r="D5" s="294" t="s">
        <v>92</v>
      </c>
      <c r="E5" s="278" t="s">
        <v>163</v>
      </c>
      <c r="F5" s="278" t="s">
        <v>164</v>
      </c>
      <c r="G5" s="278" t="s">
        <v>165</v>
      </c>
      <c r="H5" s="296" t="s">
        <v>76</v>
      </c>
      <c r="I5" s="297"/>
      <c r="J5" s="274" t="s">
        <v>107</v>
      </c>
      <c r="K5" s="275"/>
      <c r="L5" s="18" t="s">
        <v>90</v>
      </c>
      <c r="M5" s="18" t="s">
        <v>90</v>
      </c>
      <c r="N5" s="18" t="s">
        <v>90</v>
      </c>
      <c r="O5" s="18" t="s">
        <v>90</v>
      </c>
      <c r="P5" s="18" t="s">
        <v>90</v>
      </c>
      <c r="Q5" s="300" t="s">
        <v>38</v>
      </c>
      <c r="R5" s="269"/>
    </row>
    <row r="6" spans="1:18" ht="24" customHeight="1" thickBot="1">
      <c r="A6" s="291"/>
      <c r="B6" s="293"/>
      <c r="C6" s="279"/>
      <c r="D6" s="295"/>
      <c r="E6" s="279"/>
      <c r="F6" s="279"/>
      <c r="G6" s="279"/>
      <c r="H6" s="298"/>
      <c r="I6" s="299"/>
      <c r="J6" s="276"/>
      <c r="K6" s="277"/>
      <c r="L6" s="18" t="s">
        <v>114</v>
      </c>
      <c r="M6" s="18" t="s">
        <v>115</v>
      </c>
      <c r="N6" s="18" t="s">
        <v>116</v>
      </c>
      <c r="O6" s="19" t="s">
        <v>117</v>
      </c>
      <c r="P6" s="19" t="s">
        <v>118</v>
      </c>
      <c r="Q6" s="301"/>
      <c r="R6" s="269"/>
    </row>
    <row r="7" spans="1:18" ht="25.5" thickTop="1">
      <c r="A7" s="198" t="s">
        <v>119</v>
      </c>
      <c r="B7" s="176">
        <f>C7+D7+H7</f>
        <v>845</v>
      </c>
      <c r="C7" s="49">
        <v>7</v>
      </c>
      <c r="D7" s="176">
        <f>E7+F7+G7</f>
        <v>110</v>
      </c>
      <c r="E7" s="49">
        <v>73</v>
      </c>
      <c r="F7" s="210">
        <v>29</v>
      </c>
      <c r="G7" s="49">
        <v>8</v>
      </c>
      <c r="H7" s="270">
        <f>J7+L7+M7+N7+O7+P7</f>
        <v>728</v>
      </c>
      <c r="I7" s="271"/>
      <c r="J7" s="272">
        <v>1</v>
      </c>
      <c r="K7" s="273"/>
      <c r="L7" s="204">
        <v>17</v>
      </c>
      <c r="M7" s="204">
        <v>38</v>
      </c>
      <c r="N7" s="206">
        <v>112</v>
      </c>
      <c r="O7" s="201">
        <v>157</v>
      </c>
      <c r="P7" s="66">
        <v>403</v>
      </c>
      <c r="Q7" s="103" t="s">
        <v>22</v>
      </c>
      <c r="R7" s="13"/>
    </row>
    <row r="8" spans="1:18" ht="24.75">
      <c r="A8" s="198" t="s">
        <v>120</v>
      </c>
      <c r="B8" s="177">
        <f t="shared" ref="B8:B21" si="0">C8+D8+H8</f>
        <v>5719</v>
      </c>
      <c r="C8" s="50">
        <v>112</v>
      </c>
      <c r="D8" s="177">
        <f t="shared" ref="D8:D21" si="1">E8+F8+G8</f>
        <v>857</v>
      </c>
      <c r="E8" s="50">
        <v>333</v>
      </c>
      <c r="F8" s="211">
        <v>281</v>
      </c>
      <c r="G8" s="50">
        <v>243</v>
      </c>
      <c r="H8" s="262">
        <f t="shared" ref="H8:H21" si="2">J8+L8+M8+N8+O8+P8</f>
        <v>4750</v>
      </c>
      <c r="I8" s="263"/>
      <c r="J8" s="264">
        <v>138</v>
      </c>
      <c r="K8" s="265"/>
      <c r="L8" s="205">
        <v>43</v>
      </c>
      <c r="M8" s="205">
        <v>1154</v>
      </c>
      <c r="N8" s="207">
        <v>2037</v>
      </c>
      <c r="O8" s="202">
        <v>463</v>
      </c>
      <c r="P8" s="67">
        <v>915</v>
      </c>
      <c r="Q8" s="103" t="s">
        <v>23</v>
      </c>
      <c r="R8" s="13"/>
    </row>
    <row r="9" spans="1:18" ht="24.75">
      <c r="A9" s="198" t="s">
        <v>121</v>
      </c>
      <c r="B9" s="177">
        <f t="shared" si="0"/>
        <v>10346</v>
      </c>
      <c r="C9" s="50">
        <v>271</v>
      </c>
      <c r="D9" s="177">
        <f t="shared" si="1"/>
        <v>2203</v>
      </c>
      <c r="E9" s="50">
        <v>1251</v>
      </c>
      <c r="F9" s="211">
        <v>772</v>
      </c>
      <c r="G9" s="50">
        <v>180</v>
      </c>
      <c r="H9" s="262">
        <f t="shared" si="2"/>
        <v>7872</v>
      </c>
      <c r="I9" s="263"/>
      <c r="J9" s="264">
        <v>87</v>
      </c>
      <c r="K9" s="265"/>
      <c r="L9" s="205">
        <v>1550</v>
      </c>
      <c r="M9" s="205">
        <v>3049</v>
      </c>
      <c r="N9" s="207">
        <v>662</v>
      </c>
      <c r="O9" s="202">
        <v>1759</v>
      </c>
      <c r="P9" s="67">
        <v>765</v>
      </c>
      <c r="Q9" s="103" t="s">
        <v>24</v>
      </c>
      <c r="R9" s="13"/>
    </row>
    <row r="10" spans="1:18" ht="24.75">
      <c r="A10" s="198" t="s">
        <v>122</v>
      </c>
      <c r="B10" s="177">
        <f t="shared" si="0"/>
        <v>6445</v>
      </c>
      <c r="C10" s="50">
        <v>40</v>
      </c>
      <c r="D10" s="177">
        <f t="shared" si="1"/>
        <v>625</v>
      </c>
      <c r="E10" s="50">
        <v>498</v>
      </c>
      <c r="F10" s="211">
        <v>123</v>
      </c>
      <c r="G10" s="50">
        <v>4</v>
      </c>
      <c r="H10" s="262">
        <f t="shared" si="2"/>
        <v>5780</v>
      </c>
      <c r="I10" s="263"/>
      <c r="J10" s="264">
        <v>342</v>
      </c>
      <c r="K10" s="265"/>
      <c r="L10" s="205">
        <v>728</v>
      </c>
      <c r="M10" s="205">
        <v>1184</v>
      </c>
      <c r="N10" s="207">
        <v>822</v>
      </c>
      <c r="O10" s="202">
        <v>1082</v>
      </c>
      <c r="P10" s="67">
        <v>1622</v>
      </c>
      <c r="Q10" s="103" t="s">
        <v>25</v>
      </c>
      <c r="R10" s="13"/>
    </row>
    <row r="11" spans="1:18" ht="24.75">
      <c r="A11" s="198" t="s">
        <v>123</v>
      </c>
      <c r="B11" s="177">
        <f t="shared" si="0"/>
        <v>6450</v>
      </c>
      <c r="C11" s="50">
        <v>3</v>
      </c>
      <c r="D11" s="177">
        <f t="shared" si="1"/>
        <v>694</v>
      </c>
      <c r="E11" s="50">
        <v>618</v>
      </c>
      <c r="F11" s="211">
        <v>66</v>
      </c>
      <c r="G11" s="50">
        <v>10</v>
      </c>
      <c r="H11" s="262">
        <f t="shared" si="2"/>
        <v>5753</v>
      </c>
      <c r="I11" s="263"/>
      <c r="J11" s="264">
        <v>26</v>
      </c>
      <c r="K11" s="265"/>
      <c r="L11" s="205">
        <v>297</v>
      </c>
      <c r="M11" s="205">
        <v>843</v>
      </c>
      <c r="N11" s="207">
        <v>1052</v>
      </c>
      <c r="O11" s="202">
        <v>1594</v>
      </c>
      <c r="P11" s="67">
        <v>1941</v>
      </c>
      <c r="Q11" s="196" t="s">
        <v>26</v>
      </c>
      <c r="R11" s="13"/>
    </row>
    <row r="12" spans="1:18" ht="24.75">
      <c r="A12" s="198" t="s">
        <v>124</v>
      </c>
      <c r="B12" s="177">
        <f t="shared" si="0"/>
        <v>5722</v>
      </c>
      <c r="C12" s="50">
        <v>14</v>
      </c>
      <c r="D12" s="177">
        <f t="shared" si="1"/>
        <v>1916</v>
      </c>
      <c r="E12" s="50">
        <v>982</v>
      </c>
      <c r="F12" s="211">
        <v>700</v>
      </c>
      <c r="G12" s="50">
        <v>234</v>
      </c>
      <c r="H12" s="262">
        <f t="shared" si="2"/>
        <v>3792</v>
      </c>
      <c r="I12" s="263"/>
      <c r="J12" s="264">
        <v>25</v>
      </c>
      <c r="K12" s="265"/>
      <c r="L12" s="205">
        <v>445</v>
      </c>
      <c r="M12" s="205">
        <v>389</v>
      </c>
      <c r="N12" s="207">
        <v>754</v>
      </c>
      <c r="O12" s="202">
        <v>612</v>
      </c>
      <c r="P12" s="67">
        <v>1567</v>
      </c>
      <c r="Q12" s="196" t="s">
        <v>27</v>
      </c>
      <c r="R12" s="13"/>
    </row>
    <row r="13" spans="1:18" ht="24.75">
      <c r="A13" s="198" t="s">
        <v>125</v>
      </c>
      <c r="B13" s="177">
        <f t="shared" si="0"/>
        <v>1242</v>
      </c>
      <c r="C13" s="50">
        <v>0</v>
      </c>
      <c r="D13" s="177">
        <f t="shared" si="1"/>
        <v>297</v>
      </c>
      <c r="E13" s="50">
        <v>134</v>
      </c>
      <c r="F13" s="211">
        <v>67</v>
      </c>
      <c r="G13" s="50">
        <v>96</v>
      </c>
      <c r="H13" s="262">
        <f t="shared" si="2"/>
        <v>945</v>
      </c>
      <c r="I13" s="263"/>
      <c r="J13" s="264">
        <v>7</v>
      </c>
      <c r="K13" s="265"/>
      <c r="L13" s="205">
        <v>49</v>
      </c>
      <c r="M13" s="205">
        <v>101</v>
      </c>
      <c r="N13" s="207">
        <v>297</v>
      </c>
      <c r="O13" s="202">
        <v>178</v>
      </c>
      <c r="P13" s="67">
        <v>313</v>
      </c>
      <c r="Q13" s="197" t="s">
        <v>28</v>
      </c>
      <c r="R13" s="13"/>
    </row>
    <row r="14" spans="1:18" ht="24.75">
      <c r="A14" s="199" t="s">
        <v>126</v>
      </c>
      <c r="B14" s="177">
        <f t="shared" si="0"/>
        <v>7307</v>
      </c>
      <c r="C14" s="50">
        <v>145</v>
      </c>
      <c r="D14" s="177">
        <f t="shared" si="1"/>
        <v>865</v>
      </c>
      <c r="E14" s="50">
        <v>484</v>
      </c>
      <c r="F14" s="211">
        <v>210</v>
      </c>
      <c r="G14" s="50">
        <v>171</v>
      </c>
      <c r="H14" s="262">
        <f t="shared" si="2"/>
        <v>6297</v>
      </c>
      <c r="I14" s="263"/>
      <c r="J14" s="264">
        <v>39</v>
      </c>
      <c r="K14" s="265"/>
      <c r="L14" s="205">
        <v>149</v>
      </c>
      <c r="M14" s="205">
        <v>216</v>
      </c>
      <c r="N14" s="207">
        <v>279</v>
      </c>
      <c r="O14" s="202">
        <v>2487</v>
      </c>
      <c r="P14" s="67">
        <v>3127</v>
      </c>
      <c r="Q14" s="196" t="s">
        <v>29</v>
      </c>
      <c r="R14" s="13"/>
    </row>
    <row r="15" spans="1:18" ht="24.75">
      <c r="A15" s="198" t="s">
        <v>127</v>
      </c>
      <c r="B15" s="177">
        <f t="shared" si="0"/>
        <v>53749</v>
      </c>
      <c r="C15" s="50">
        <v>7</v>
      </c>
      <c r="D15" s="177">
        <f t="shared" si="1"/>
        <v>8158</v>
      </c>
      <c r="E15" s="50">
        <v>4921</v>
      </c>
      <c r="F15" s="211">
        <v>1615</v>
      </c>
      <c r="G15" s="50">
        <v>1622</v>
      </c>
      <c r="H15" s="262">
        <f t="shared" si="2"/>
        <v>45584</v>
      </c>
      <c r="I15" s="263"/>
      <c r="J15" s="264">
        <v>165</v>
      </c>
      <c r="K15" s="265"/>
      <c r="L15" s="205">
        <v>2527</v>
      </c>
      <c r="M15" s="205">
        <v>2713</v>
      </c>
      <c r="N15" s="207">
        <v>3712</v>
      </c>
      <c r="O15" s="202">
        <v>19987</v>
      </c>
      <c r="P15" s="67">
        <v>16480</v>
      </c>
      <c r="Q15" s="196" t="s">
        <v>30</v>
      </c>
      <c r="R15" s="13"/>
    </row>
    <row r="16" spans="1:18" ht="24.75">
      <c r="A16" s="198" t="s">
        <v>128</v>
      </c>
      <c r="B16" s="177">
        <f t="shared" si="0"/>
        <v>106547</v>
      </c>
      <c r="C16" s="50">
        <v>115</v>
      </c>
      <c r="D16" s="177">
        <f t="shared" si="1"/>
        <v>5783</v>
      </c>
      <c r="E16" s="50">
        <v>3795</v>
      </c>
      <c r="F16" s="211">
        <v>1864</v>
      </c>
      <c r="G16" s="50">
        <v>124</v>
      </c>
      <c r="H16" s="262">
        <f t="shared" si="2"/>
        <v>100649</v>
      </c>
      <c r="I16" s="263"/>
      <c r="J16" s="264">
        <v>308</v>
      </c>
      <c r="K16" s="265"/>
      <c r="L16" s="205">
        <v>1784</v>
      </c>
      <c r="M16" s="205">
        <v>2473</v>
      </c>
      <c r="N16" s="207">
        <v>3345</v>
      </c>
      <c r="O16" s="202">
        <v>43222</v>
      </c>
      <c r="P16" s="67">
        <v>49517</v>
      </c>
      <c r="Q16" s="196" t="s">
        <v>31</v>
      </c>
      <c r="R16" s="13"/>
    </row>
    <row r="17" spans="1:33" ht="24.75">
      <c r="A17" s="198" t="s">
        <v>129</v>
      </c>
      <c r="B17" s="177">
        <f t="shared" si="0"/>
        <v>16414</v>
      </c>
      <c r="C17" s="50">
        <v>99</v>
      </c>
      <c r="D17" s="177">
        <f t="shared" si="1"/>
        <v>3646</v>
      </c>
      <c r="E17" s="50">
        <v>2054</v>
      </c>
      <c r="F17" s="211">
        <v>1235</v>
      </c>
      <c r="G17" s="50">
        <v>357</v>
      </c>
      <c r="H17" s="262">
        <f t="shared" si="2"/>
        <v>12669</v>
      </c>
      <c r="I17" s="263"/>
      <c r="J17" s="264">
        <v>6</v>
      </c>
      <c r="K17" s="265"/>
      <c r="L17" s="205">
        <v>150</v>
      </c>
      <c r="M17" s="205">
        <v>354</v>
      </c>
      <c r="N17" s="207">
        <v>1175</v>
      </c>
      <c r="O17" s="202">
        <v>1682</v>
      </c>
      <c r="P17" s="67">
        <v>9302</v>
      </c>
      <c r="Q17" s="196" t="s">
        <v>32</v>
      </c>
      <c r="R17" s="13"/>
    </row>
    <row r="18" spans="1:33" ht="24.75">
      <c r="A18" s="198" t="s">
        <v>130</v>
      </c>
      <c r="B18" s="177">
        <f t="shared" si="0"/>
        <v>5788</v>
      </c>
      <c r="C18" s="50">
        <v>903</v>
      </c>
      <c r="D18" s="177">
        <f t="shared" si="1"/>
        <v>1185</v>
      </c>
      <c r="E18" s="50">
        <v>658</v>
      </c>
      <c r="F18" s="211">
        <v>485</v>
      </c>
      <c r="G18" s="50">
        <v>42</v>
      </c>
      <c r="H18" s="262">
        <f t="shared" si="2"/>
        <v>3700</v>
      </c>
      <c r="I18" s="263"/>
      <c r="J18" s="264">
        <v>69</v>
      </c>
      <c r="K18" s="265"/>
      <c r="L18" s="205">
        <v>240</v>
      </c>
      <c r="M18" s="205">
        <v>219</v>
      </c>
      <c r="N18" s="207">
        <v>1137</v>
      </c>
      <c r="O18" s="202">
        <v>1201</v>
      </c>
      <c r="P18" s="67">
        <v>834</v>
      </c>
      <c r="Q18" s="103" t="s">
        <v>33</v>
      </c>
      <c r="R18" s="13"/>
    </row>
    <row r="19" spans="1:33" ht="24.75">
      <c r="A19" s="198" t="s">
        <v>48</v>
      </c>
      <c r="B19" s="177">
        <f t="shared" si="0"/>
        <v>5037</v>
      </c>
      <c r="C19" s="50">
        <v>22</v>
      </c>
      <c r="D19" s="177">
        <f t="shared" si="1"/>
        <v>2097</v>
      </c>
      <c r="E19" s="50">
        <v>805</v>
      </c>
      <c r="F19" s="211">
        <v>1070</v>
      </c>
      <c r="G19" s="50">
        <v>222</v>
      </c>
      <c r="H19" s="262">
        <f t="shared" si="2"/>
        <v>2918</v>
      </c>
      <c r="I19" s="263"/>
      <c r="J19" s="264">
        <v>78</v>
      </c>
      <c r="K19" s="265"/>
      <c r="L19" s="205">
        <v>579</v>
      </c>
      <c r="M19" s="205">
        <v>608</v>
      </c>
      <c r="N19" s="207">
        <v>725</v>
      </c>
      <c r="O19" s="202">
        <v>427</v>
      </c>
      <c r="P19" s="67">
        <v>501</v>
      </c>
      <c r="Q19" s="103" t="s">
        <v>140</v>
      </c>
      <c r="R19" s="13"/>
    </row>
    <row r="20" spans="1:33" ht="25.5" thickBot="1">
      <c r="A20" s="198" t="s">
        <v>131</v>
      </c>
      <c r="B20" s="178">
        <f t="shared" si="0"/>
        <v>12608</v>
      </c>
      <c r="C20" s="50">
        <v>1302</v>
      </c>
      <c r="D20" s="178">
        <f t="shared" si="1"/>
        <v>2588</v>
      </c>
      <c r="E20" s="50">
        <v>1206</v>
      </c>
      <c r="F20" s="211">
        <v>1045</v>
      </c>
      <c r="G20" s="50">
        <v>337</v>
      </c>
      <c r="H20" s="262">
        <f t="shared" si="2"/>
        <v>8718</v>
      </c>
      <c r="I20" s="263"/>
      <c r="J20" s="264">
        <v>202</v>
      </c>
      <c r="K20" s="265"/>
      <c r="L20" s="205">
        <v>579</v>
      </c>
      <c r="M20" s="209">
        <v>859</v>
      </c>
      <c r="N20" s="208">
        <v>1180</v>
      </c>
      <c r="O20" s="202">
        <v>3034</v>
      </c>
      <c r="P20" s="67">
        <v>2864</v>
      </c>
      <c r="Q20" s="103" t="s">
        <v>34</v>
      </c>
      <c r="R20" s="13"/>
    </row>
    <row r="21" spans="1:33" ht="25.5" thickBot="1">
      <c r="A21" s="200" t="s">
        <v>67</v>
      </c>
      <c r="B21" s="174">
        <f t="shared" si="0"/>
        <v>244219</v>
      </c>
      <c r="C21" s="174">
        <v>3040</v>
      </c>
      <c r="D21" s="174">
        <f t="shared" si="1"/>
        <v>31024</v>
      </c>
      <c r="E21" s="174">
        <v>17812</v>
      </c>
      <c r="F21" s="184">
        <v>9562</v>
      </c>
      <c r="G21" s="174">
        <v>3650</v>
      </c>
      <c r="H21" s="266">
        <f t="shared" si="2"/>
        <v>210155</v>
      </c>
      <c r="I21" s="267"/>
      <c r="J21" s="266">
        <v>1493</v>
      </c>
      <c r="K21" s="268"/>
      <c r="L21" s="174">
        <v>9137</v>
      </c>
      <c r="M21" s="203">
        <v>14200</v>
      </c>
      <c r="N21" s="174">
        <v>17289</v>
      </c>
      <c r="O21" s="174">
        <v>77885</v>
      </c>
      <c r="P21" s="174">
        <v>90151</v>
      </c>
      <c r="Q21" s="174" t="s">
        <v>35</v>
      </c>
      <c r="R21" s="13"/>
    </row>
    <row r="22" spans="1:33" ht="18.75">
      <c r="A22" s="13"/>
      <c r="B22" s="32"/>
      <c r="C22" s="32"/>
      <c r="D22" s="13"/>
      <c r="E22" s="13"/>
      <c r="F22" s="13"/>
      <c r="G22" s="13"/>
      <c r="H22" s="13"/>
      <c r="I22" s="13"/>
      <c r="L22" s="13"/>
      <c r="M22" s="13"/>
      <c r="N22" s="13"/>
      <c r="O22" s="13"/>
      <c r="P22" s="13"/>
      <c r="Q22" s="21"/>
      <c r="R22" s="17"/>
    </row>
    <row r="23" spans="1:33">
      <c r="J23" s="32"/>
      <c r="K23" s="32"/>
    </row>
    <row r="24" spans="1:33">
      <c r="AG24" s="22"/>
    </row>
    <row r="25" spans="1:33"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</sheetData>
  <mergeCells count="47">
    <mergeCell ref="F5:F6"/>
    <mergeCell ref="A1:H1"/>
    <mergeCell ref="I1:Q1"/>
    <mergeCell ref="A2:J3"/>
    <mergeCell ref="H4:I4"/>
    <mergeCell ref="J4:K4"/>
    <mergeCell ref="A5:A6"/>
    <mergeCell ref="B5:B6"/>
    <mergeCell ref="C5:C6"/>
    <mergeCell ref="D5:D6"/>
    <mergeCell ref="E5:E6"/>
    <mergeCell ref="G5:G6"/>
    <mergeCell ref="H5:I6"/>
    <mergeCell ref="Q5:Q6"/>
    <mergeCell ref="K2:Q3"/>
    <mergeCell ref="J12:K12"/>
    <mergeCell ref="R5:R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5:K6"/>
    <mergeCell ref="H21:I21"/>
    <mergeCell ref="J21:K21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13:I13"/>
    <mergeCell ref="J13:K13"/>
    <mergeCell ref="H14:I14"/>
    <mergeCell ref="J14:K14"/>
    <mergeCell ref="H15:I15"/>
    <mergeCell ref="J15:K15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zoomScaleNormal="100" workbookViewId="0">
      <selection sqref="A1:F1"/>
    </sheetView>
  </sheetViews>
  <sheetFormatPr baseColWidth="10" defaultColWidth="11.140625" defaultRowHeight="12" customHeight="1"/>
  <cols>
    <col min="1" max="1" width="19.85546875" style="12" bestFit="1" customWidth="1"/>
    <col min="2" max="2" width="19.85546875" style="12" customWidth="1"/>
    <col min="3" max="3" width="10" style="12" customWidth="1"/>
    <col min="4" max="4" width="12" style="12" bestFit="1" customWidth="1"/>
    <col min="5" max="5" width="8" style="12" customWidth="1"/>
    <col min="6" max="6" width="14.85546875" style="12" customWidth="1"/>
    <col min="7" max="7" width="11.5703125" style="12" customWidth="1"/>
    <col min="8" max="8" width="13" style="12" customWidth="1"/>
    <col min="9" max="11" width="8" style="12" customWidth="1"/>
    <col min="12" max="12" width="15.28515625" style="12" customWidth="1"/>
    <col min="13" max="13" width="15.5703125" style="12" bestFit="1" customWidth="1"/>
    <col min="14" max="14" width="12.7109375" style="12" customWidth="1"/>
    <col min="15" max="16" width="23.140625" style="12" customWidth="1"/>
    <col min="17" max="16384" width="11.140625" style="12"/>
  </cols>
  <sheetData>
    <row r="1" spans="1:14" ht="67.5" customHeight="1" thickBot="1">
      <c r="A1" s="256" t="s">
        <v>156</v>
      </c>
      <c r="B1" s="256"/>
      <c r="C1" s="256"/>
      <c r="D1" s="256"/>
      <c r="E1" s="256"/>
      <c r="F1" s="256"/>
      <c r="G1" s="257" t="s">
        <v>155</v>
      </c>
      <c r="H1" s="257"/>
      <c r="I1" s="257"/>
      <c r="J1" s="257"/>
      <c r="K1" s="257"/>
      <c r="L1" s="257"/>
      <c r="M1" s="257"/>
    </row>
    <row r="2" spans="1:14" ht="24" customHeight="1" thickBot="1">
      <c r="A2" s="258" t="s">
        <v>90</v>
      </c>
      <c r="B2" s="212" t="s">
        <v>35</v>
      </c>
      <c r="C2" s="213" t="s">
        <v>138</v>
      </c>
      <c r="D2" s="214" t="s">
        <v>144</v>
      </c>
      <c r="E2" s="260" t="s">
        <v>184</v>
      </c>
      <c r="F2" s="260" t="s">
        <v>183</v>
      </c>
      <c r="G2" s="260" t="s">
        <v>182</v>
      </c>
      <c r="H2" s="260" t="s">
        <v>181</v>
      </c>
      <c r="I2" s="260" t="s">
        <v>180</v>
      </c>
      <c r="J2" s="260" t="s">
        <v>179</v>
      </c>
      <c r="K2" s="260" t="s">
        <v>178</v>
      </c>
      <c r="L2" s="215" t="s">
        <v>101</v>
      </c>
      <c r="M2" s="259" t="s">
        <v>100</v>
      </c>
    </row>
    <row r="3" spans="1:14" ht="22.5" customHeight="1" thickBot="1">
      <c r="A3" s="258"/>
      <c r="B3" s="216" t="s">
        <v>3</v>
      </c>
      <c r="C3" s="217" t="s">
        <v>75</v>
      </c>
      <c r="D3" s="218" t="s">
        <v>66</v>
      </c>
      <c r="E3" s="261"/>
      <c r="F3" s="261"/>
      <c r="G3" s="261"/>
      <c r="H3" s="261"/>
      <c r="I3" s="261"/>
      <c r="J3" s="261"/>
      <c r="K3" s="261"/>
      <c r="L3" s="219" t="s">
        <v>177</v>
      </c>
      <c r="M3" s="259"/>
    </row>
    <row r="4" spans="1:14" ht="24.75" customHeight="1">
      <c r="A4" s="37" t="s">
        <v>102</v>
      </c>
      <c r="B4" s="61">
        <v>177368</v>
      </c>
      <c r="C4" s="60">
        <v>28</v>
      </c>
      <c r="D4" s="60">
        <v>3777</v>
      </c>
      <c r="E4" s="60">
        <v>19086</v>
      </c>
      <c r="F4" s="60">
        <v>32057</v>
      </c>
      <c r="G4" s="60">
        <v>38587</v>
      </c>
      <c r="H4" s="60">
        <v>41705</v>
      </c>
      <c r="I4" s="60">
        <v>25642</v>
      </c>
      <c r="J4" s="60">
        <v>10020</v>
      </c>
      <c r="K4" s="60">
        <v>6081</v>
      </c>
      <c r="L4" s="59">
        <v>385</v>
      </c>
      <c r="M4" s="103" t="s">
        <v>93</v>
      </c>
      <c r="N4" s="68"/>
    </row>
    <row r="5" spans="1:14" ht="22.5" customHeight="1">
      <c r="A5" s="38" t="s">
        <v>103</v>
      </c>
      <c r="B5" s="61">
        <v>158802</v>
      </c>
      <c r="C5" s="60">
        <v>186</v>
      </c>
      <c r="D5" s="60">
        <v>1626</v>
      </c>
      <c r="E5" s="60">
        <v>20375</v>
      </c>
      <c r="F5" s="60">
        <v>36618</v>
      </c>
      <c r="G5" s="60">
        <v>31270</v>
      </c>
      <c r="H5" s="60">
        <v>25496</v>
      </c>
      <c r="I5" s="60">
        <v>22521</v>
      </c>
      <c r="J5" s="60">
        <v>14561</v>
      </c>
      <c r="K5" s="60">
        <v>5543</v>
      </c>
      <c r="L5" s="59">
        <v>606</v>
      </c>
      <c r="M5" s="103" t="s">
        <v>94</v>
      </c>
    </row>
    <row r="6" spans="1:14" ht="30" customHeight="1">
      <c r="A6" s="38" t="s">
        <v>104</v>
      </c>
      <c r="B6" s="61">
        <v>39146</v>
      </c>
      <c r="C6" s="60">
        <v>5</v>
      </c>
      <c r="D6" s="60">
        <v>327</v>
      </c>
      <c r="E6" s="60">
        <v>2984</v>
      </c>
      <c r="F6" s="60">
        <v>4205</v>
      </c>
      <c r="G6" s="60">
        <v>5616</v>
      </c>
      <c r="H6" s="60">
        <v>8484</v>
      </c>
      <c r="I6" s="60">
        <v>10001</v>
      </c>
      <c r="J6" s="60">
        <v>5383</v>
      </c>
      <c r="K6" s="60">
        <v>1860</v>
      </c>
      <c r="L6" s="59">
        <v>281</v>
      </c>
      <c r="M6" s="103" t="s">
        <v>95</v>
      </c>
    </row>
    <row r="7" spans="1:14" ht="31.5" customHeight="1">
      <c r="A7" s="38" t="s">
        <v>105</v>
      </c>
      <c r="B7" s="61">
        <v>65829</v>
      </c>
      <c r="C7" s="60">
        <v>2</v>
      </c>
      <c r="D7" s="60">
        <v>184</v>
      </c>
      <c r="E7" s="60">
        <v>1427</v>
      </c>
      <c r="F7" s="60">
        <v>4333</v>
      </c>
      <c r="G7" s="60">
        <v>6906</v>
      </c>
      <c r="H7" s="60">
        <v>11302</v>
      </c>
      <c r="I7" s="60">
        <v>14184</v>
      </c>
      <c r="J7" s="60">
        <v>15677</v>
      </c>
      <c r="K7" s="60">
        <v>9482</v>
      </c>
      <c r="L7" s="59">
        <v>2332</v>
      </c>
      <c r="M7" s="103" t="s">
        <v>81</v>
      </c>
    </row>
    <row r="8" spans="1:14" ht="24.75" customHeight="1">
      <c r="A8" s="38" t="s">
        <v>106</v>
      </c>
      <c r="B8" s="61">
        <v>41050</v>
      </c>
      <c r="C8" s="60">
        <v>2</v>
      </c>
      <c r="D8" s="60">
        <v>73</v>
      </c>
      <c r="E8" s="60">
        <v>593</v>
      </c>
      <c r="F8" s="60">
        <v>1566</v>
      </c>
      <c r="G8" s="60">
        <v>2011</v>
      </c>
      <c r="H8" s="60">
        <v>2199</v>
      </c>
      <c r="I8" s="60">
        <v>3993</v>
      </c>
      <c r="J8" s="60">
        <v>14863</v>
      </c>
      <c r="K8" s="60">
        <v>14255</v>
      </c>
      <c r="L8" s="59">
        <v>1495</v>
      </c>
      <c r="M8" s="196" t="s">
        <v>82</v>
      </c>
    </row>
    <row r="9" spans="1:14" ht="18" customHeight="1" thickBot="1">
      <c r="A9" s="39" t="s">
        <v>107</v>
      </c>
      <c r="B9" s="61">
        <v>29573</v>
      </c>
      <c r="C9" s="60">
        <v>13</v>
      </c>
      <c r="D9" s="60">
        <v>43</v>
      </c>
      <c r="E9" s="60">
        <v>203</v>
      </c>
      <c r="F9" s="60">
        <v>331</v>
      </c>
      <c r="G9" s="60">
        <v>660</v>
      </c>
      <c r="H9" s="60">
        <v>1044</v>
      </c>
      <c r="I9" s="60">
        <v>3706</v>
      </c>
      <c r="J9" s="60">
        <v>6002</v>
      </c>
      <c r="K9" s="60">
        <v>13538</v>
      </c>
      <c r="L9" s="59">
        <v>4033</v>
      </c>
      <c r="M9" s="103" t="s">
        <v>83</v>
      </c>
    </row>
    <row r="10" spans="1:14" ht="26.25" customHeight="1" thickBot="1">
      <c r="A10" s="174" t="s">
        <v>76</v>
      </c>
      <c r="B10" s="174">
        <f>SUM(B4:B9)</f>
        <v>511768</v>
      </c>
      <c r="C10" s="174">
        <f t="shared" ref="C10:L10" si="0">SUM(C4:C9)</f>
        <v>236</v>
      </c>
      <c r="D10" s="174">
        <f t="shared" si="0"/>
        <v>6030</v>
      </c>
      <c r="E10" s="174">
        <f t="shared" si="0"/>
        <v>44668</v>
      </c>
      <c r="F10" s="174">
        <f t="shared" si="0"/>
        <v>79110</v>
      </c>
      <c r="G10" s="174">
        <f t="shared" si="0"/>
        <v>85050</v>
      </c>
      <c r="H10" s="174">
        <f t="shared" si="0"/>
        <v>90230</v>
      </c>
      <c r="I10" s="174">
        <f t="shared" si="0"/>
        <v>80047</v>
      </c>
      <c r="J10" s="174">
        <f t="shared" si="0"/>
        <v>66506</v>
      </c>
      <c r="K10" s="174">
        <f t="shared" si="0"/>
        <v>50759</v>
      </c>
      <c r="L10" s="174">
        <f t="shared" si="0"/>
        <v>9132</v>
      </c>
      <c r="M10" s="174" t="s">
        <v>84</v>
      </c>
    </row>
    <row r="11" spans="1:14" ht="21" customHeight="1">
      <c r="A11" s="37" t="s">
        <v>165</v>
      </c>
      <c r="B11" s="61">
        <f>C11+D11+E11+F11+G11+H11+I11+J11+K11+L11</f>
        <v>14745</v>
      </c>
      <c r="C11" s="69">
        <v>1</v>
      </c>
      <c r="D11" s="63">
        <v>1275</v>
      </c>
      <c r="E11" s="63">
        <v>6033</v>
      </c>
      <c r="F11" s="63">
        <v>4182</v>
      </c>
      <c r="G11" s="63">
        <v>2039</v>
      </c>
      <c r="H11" s="63">
        <v>882</v>
      </c>
      <c r="I11" s="63">
        <v>323</v>
      </c>
      <c r="J11" s="63">
        <v>5</v>
      </c>
      <c r="K11" s="63">
        <v>5</v>
      </c>
      <c r="L11" s="62">
        <v>0</v>
      </c>
      <c r="M11" s="103" t="s">
        <v>98</v>
      </c>
    </row>
    <row r="12" spans="1:14" ht="22.5" customHeight="1">
      <c r="A12" s="38" t="s">
        <v>164</v>
      </c>
      <c r="B12" s="61">
        <f t="shared" ref="B12:B16" si="1">C12+D12+E12+F12+G12+H12+I12+J12+K12+L12</f>
        <v>51605</v>
      </c>
      <c r="C12" s="69">
        <v>37</v>
      </c>
      <c r="D12" s="63">
        <v>3170</v>
      </c>
      <c r="E12" s="63">
        <v>8848</v>
      </c>
      <c r="F12" s="63">
        <v>10814</v>
      </c>
      <c r="G12" s="63">
        <v>10410</v>
      </c>
      <c r="H12" s="63">
        <v>9095</v>
      </c>
      <c r="I12" s="63">
        <v>6885</v>
      </c>
      <c r="J12" s="63">
        <v>1145</v>
      </c>
      <c r="K12" s="63">
        <v>1145</v>
      </c>
      <c r="L12" s="62">
        <v>56</v>
      </c>
      <c r="M12" s="103" t="s">
        <v>97</v>
      </c>
    </row>
    <row r="13" spans="1:14" ht="19.5" customHeight="1" thickBot="1">
      <c r="A13" s="38" t="s">
        <v>163</v>
      </c>
      <c r="B13" s="61">
        <f t="shared" si="1"/>
        <v>64166</v>
      </c>
      <c r="C13" s="69">
        <v>21</v>
      </c>
      <c r="D13" s="63">
        <v>3579</v>
      </c>
      <c r="E13" s="63">
        <v>6374</v>
      </c>
      <c r="F13" s="63">
        <v>6765</v>
      </c>
      <c r="G13" s="63">
        <v>7926</v>
      </c>
      <c r="H13" s="63">
        <v>8012</v>
      </c>
      <c r="I13" s="63">
        <v>6627</v>
      </c>
      <c r="J13" s="63">
        <v>10782</v>
      </c>
      <c r="K13" s="63">
        <v>10782</v>
      </c>
      <c r="L13" s="62">
        <v>3298</v>
      </c>
      <c r="M13" s="196" t="s">
        <v>96</v>
      </c>
    </row>
    <row r="14" spans="1:14" ht="21" customHeight="1" thickBot="1">
      <c r="A14" s="220" t="s">
        <v>92</v>
      </c>
      <c r="B14" s="174">
        <f t="shared" si="1"/>
        <v>130516</v>
      </c>
      <c r="C14" s="174">
        <f>C11+C12+C13</f>
        <v>59</v>
      </c>
      <c r="D14" s="174">
        <f t="shared" ref="D14:L14" si="2">D11+D12+D13</f>
        <v>8024</v>
      </c>
      <c r="E14" s="174">
        <f t="shared" si="2"/>
        <v>21255</v>
      </c>
      <c r="F14" s="174">
        <f t="shared" si="2"/>
        <v>21761</v>
      </c>
      <c r="G14" s="174">
        <f t="shared" si="2"/>
        <v>20375</v>
      </c>
      <c r="H14" s="174">
        <f t="shared" si="2"/>
        <v>17989</v>
      </c>
      <c r="I14" s="174">
        <f t="shared" si="2"/>
        <v>13835</v>
      </c>
      <c r="J14" s="174">
        <f t="shared" si="2"/>
        <v>11932</v>
      </c>
      <c r="K14" s="174">
        <f t="shared" si="2"/>
        <v>11932</v>
      </c>
      <c r="L14" s="174">
        <f t="shared" si="2"/>
        <v>3354</v>
      </c>
      <c r="M14" s="174" t="s">
        <v>88</v>
      </c>
    </row>
    <row r="15" spans="1:14" ht="34.5" customHeight="1" thickBot="1">
      <c r="A15" s="220" t="s">
        <v>15</v>
      </c>
      <c r="B15" s="174">
        <f t="shared" si="1"/>
        <v>24837</v>
      </c>
      <c r="C15" s="174">
        <v>12588</v>
      </c>
      <c r="D15" s="174">
        <v>1369</v>
      </c>
      <c r="E15" s="174">
        <v>1058</v>
      </c>
      <c r="F15" s="174">
        <v>1676</v>
      </c>
      <c r="G15" s="174">
        <v>1408</v>
      </c>
      <c r="H15" s="174">
        <v>1416</v>
      </c>
      <c r="I15" s="174">
        <v>1372</v>
      </c>
      <c r="J15" s="174">
        <v>1405</v>
      </c>
      <c r="K15" s="174">
        <v>589</v>
      </c>
      <c r="L15" s="174">
        <v>1956</v>
      </c>
      <c r="M15" s="174" t="s">
        <v>99</v>
      </c>
    </row>
    <row r="16" spans="1:14" ht="29.25" customHeight="1" thickBot="1">
      <c r="A16" s="220" t="s">
        <v>67</v>
      </c>
      <c r="B16" s="174">
        <f t="shared" si="1"/>
        <v>664195</v>
      </c>
      <c r="C16" s="174">
        <v>12883</v>
      </c>
      <c r="D16" s="174">
        <v>15423</v>
      </c>
      <c r="E16" s="174">
        <v>66981</v>
      </c>
      <c r="F16" s="174">
        <v>102547</v>
      </c>
      <c r="G16" s="174">
        <v>106833</v>
      </c>
      <c r="H16" s="174">
        <v>109635</v>
      </c>
      <c r="I16" s="174">
        <v>95254</v>
      </c>
      <c r="J16" s="174">
        <v>76917</v>
      </c>
      <c r="K16" s="174">
        <v>63280</v>
      </c>
      <c r="L16" s="174">
        <v>14442</v>
      </c>
      <c r="M16" s="174" t="s">
        <v>35</v>
      </c>
    </row>
  </sheetData>
  <sortState xmlns:xlrd2="http://schemas.microsoft.com/office/spreadsheetml/2017/richdata2" ref="N4:O17">
    <sortCondition ref="O4:O17"/>
  </sortState>
  <mergeCells count="11">
    <mergeCell ref="A1:F1"/>
    <mergeCell ref="G1:M1"/>
    <mergeCell ref="A2:A3"/>
    <mergeCell ref="M2:M3"/>
    <mergeCell ref="E2:E3"/>
    <mergeCell ref="F2:F3"/>
    <mergeCell ref="G2:G3"/>
    <mergeCell ref="H2:H3"/>
    <mergeCell ref="I2:I3"/>
    <mergeCell ref="J2:J3"/>
    <mergeCell ref="K2:K3"/>
  </mergeCells>
  <pageMargins left="0.05" right="0.05" top="0.5" bottom="0.5" header="0" footer="0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21"/>
  <sheetViews>
    <sheetView zoomScaleNormal="100" workbookViewId="0">
      <selection activeCell="A2" sqref="A2:G3"/>
    </sheetView>
  </sheetViews>
  <sheetFormatPr baseColWidth="10" defaultRowHeight="12" customHeight="1"/>
  <cols>
    <col min="1" max="1" width="48.140625" customWidth="1"/>
    <col min="2" max="2" width="12.85546875" customWidth="1"/>
    <col min="3" max="3" width="16.140625" customWidth="1"/>
    <col min="4" max="4" width="15.85546875" customWidth="1"/>
    <col min="5" max="5" width="13" customWidth="1"/>
    <col min="6" max="6" width="12.7109375" customWidth="1"/>
    <col min="7" max="7" width="11.5703125" customWidth="1"/>
    <col min="8" max="8" width="12.42578125" customWidth="1"/>
    <col min="9" max="9" width="13.7109375" customWidth="1"/>
    <col min="10" max="11" width="9.7109375" customWidth="1"/>
    <col min="12" max="12" width="15.5703125" bestFit="1" customWidth="1"/>
    <col min="13" max="13" width="25.7109375" bestFit="1" customWidth="1"/>
    <col min="14" max="14" width="12.7109375" customWidth="1"/>
    <col min="15" max="16" width="23.140625" customWidth="1"/>
  </cols>
  <sheetData>
    <row r="2" spans="1:14" ht="35.450000000000003" customHeight="1">
      <c r="A2" s="251" t="s">
        <v>158</v>
      </c>
      <c r="B2" s="251"/>
      <c r="C2" s="251"/>
      <c r="D2" s="251"/>
      <c r="E2" s="251"/>
      <c r="F2" s="251"/>
      <c r="G2" s="251"/>
      <c r="H2" s="250" t="s">
        <v>157</v>
      </c>
      <c r="I2" s="250"/>
      <c r="J2" s="250"/>
      <c r="K2" s="250"/>
      <c r="L2" s="250"/>
      <c r="M2" s="250"/>
    </row>
    <row r="3" spans="1:14" ht="21" customHeight="1" thickBot="1">
      <c r="A3" s="251"/>
      <c r="B3" s="251"/>
      <c r="C3" s="251"/>
      <c r="D3" s="251"/>
      <c r="E3" s="251"/>
      <c r="F3" s="251"/>
      <c r="G3" s="251"/>
      <c r="H3" s="250"/>
      <c r="I3" s="250"/>
      <c r="J3" s="250"/>
      <c r="K3" s="250"/>
      <c r="L3" s="250"/>
      <c r="M3" s="250"/>
    </row>
    <row r="4" spans="1:14" s="86" customFormat="1" ht="26.25" customHeight="1">
      <c r="A4" s="254" t="s">
        <v>39</v>
      </c>
      <c r="B4" s="221" t="s">
        <v>35</v>
      </c>
      <c r="C4" s="222" t="s">
        <v>138</v>
      </c>
      <c r="D4" s="236" t="s">
        <v>186</v>
      </c>
      <c r="E4" s="222" t="s">
        <v>185</v>
      </c>
      <c r="F4" s="222" t="s">
        <v>183</v>
      </c>
      <c r="G4" s="222" t="s">
        <v>182</v>
      </c>
      <c r="H4" s="222" t="s">
        <v>181</v>
      </c>
      <c r="I4" s="222" t="s">
        <v>180</v>
      </c>
      <c r="J4" s="222" t="s">
        <v>179</v>
      </c>
      <c r="K4" s="234" t="s">
        <v>178</v>
      </c>
      <c r="L4" s="223" t="s">
        <v>101</v>
      </c>
      <c r="M4" s="252" t="s">
        <v>38</v>
      </c>
    </row>
    <row r="5" spans="1:14" s="86" customFormat="1" ht="21" customHeight="1" thickBot="1">
      <c r="A5" s="255"/>
      <c r="B5" s="224" t="s">
        <v>3</v>
      </c>
      <c r="C5" s="225" t="s">
        <v>75</v>
      </c>
      <c r="D5" s="226" t="s">
        <v>66</v>
      </c>
      <c r="E5" s="226"/>
      <c r="F5" s="226"/>
      <c r="G5" s="226"/>
      <c r="H5" s="226"/>
      <c r="I5" s="226"/>
      <c r="J5" s="226"/>
      <c r="K5" s="235"/>
      <c r="L5" s="227" t="s">
        <v>65</v>
      </c>
      <c r="M5" s="253"/>
    </row>
    <row r="6" spans="1:14" ht="12" customHeight="1" thickTop="1">
      <c r="A6" s="55" t="s">
        <v>50</v>
      </c>
      <c r="B6" s="237">
        <v>1783</v>
      </c>
      <c r="C6" s="82">
        <v>1</v>
      </c>
      <c r="D6" s="80">
        <v>63</v>
      </c>
      <c r="E6" s="80">
        <v>224</v>
      </c>
      <c r="F6" s="80">
        <v>282</v>
      </c>
      <c r="G6" s="80">
        <v>288</v>
      </c>
      <c r="H6" s="80">
        <v>366</v>
      </c>
      <c r="I6" s="80">
        <v>317</v>
      </c>
      <c r="J6" s="80">
        <v>170</v>
      </c>
      <c r="K6" s="90">
        <v>70</v>
      </c>
      <c r="L6" s="84">
        <v>2</v>
      </c>
      <c r="M6" s="89" t="s">
        <v>22</v>
      </c>
      <c r="N6" s="41"/>
    </row>
    <row r="7" spans="1:14" ht="12" customHeight="1">
      <c r="A7" s="56" t="s">
        <v>40</v>
      </c>
      <c r="B7" s="238">
        <v>86880</v>
      </c>
      <c r="C7" s="83">
        <v>2</v>
      </c>
      <c r="D7" s="81">
        <v>215</v>
      </c>
      <c r="E7" s="81">
        <v>2026</v>
      </c>
      <c r="F7" s="81">
        <v>5388</v>
      </c>
      <c r="G7" s="81">
        <v>6869</v>
      </c>
      <c r="H7" s="81">
        <v>6659</v>
      </c>
      <c r="I7" s="81">
        <v>9315</v>
      </c>
      <c r="J7" s="81">
        <v>13132</v>
      </c>
      <c r="K7" s="91">
        <v>30688</v>
      </c>
      <c r="L7" s="85">
        <v>12586</v>
      </c>
      <c r="M7" s="89" t="s">
        <v>23</v>
      </c>
      <c r="N7" s="41"/>
    </row>
    <row r="8" spans="1:14" ht="12" customHeight="1">
      <c r="A8" s="56" t="s">
        <v>41</v>
      </c>
      <c r="B8" s="238">
        <v>96796</v>
      </c>
      <c r="C8" s="83">
        <v>49</v>
      </c>
      <c r="D8" s="81">
        <v>1193</v>
      </c>
      <c r="E8" s="81">
        <v>5487</v>
      </c>
      <c r="F8" s="81">
        <v>16611</v>
      </c>
      <c r="G8" s="81">
        <v>12691</v>
      </c>
      <c r="H8" s="81">
        <v>11660</v>
      </c>
      <c r="I8" s="81">
        <v>11458</v>
      </c>
      <c r="J8" s="81">
        <v>21434</v>
      </c>
      <c r="K8" s="91">
        <v>15381</v>
      </c>
      <c r="L8" s="85">
        <v>832</v>
      </c>
      <c r="M8" s="89" t="s">
        <v>24</v>
      </c>
      <c r="N8" s="41"/>
    </row>
    <row r="9" spans="1:14" ht="12" customHeight="1">
      <c r="A9" s="56" t="s">
        <v>42</v>
      </c>
      <c r="B9" s="238">
        <v>18797</v>
      </c>
      <c r="C9" s="83">
        <v>6</v>
      </c>
      <c r="D9" s="81">
        <v>255</v>
      </c>
      <c r="E9" s="81">
        <v>1483</v>
      </c>
      <c r="F9" s="81">
        <v>2574</v>
      </c>
      <c r="G9" s="81">
        <v>2843</v>
      </c>
      <c r="H9" s="81">
        <v>2579</v>
      </c>
      <c r="I9" s="81">
        <v>2350</v>
      </c>
      <c r="J9" s="81">
        <v>4174</v>
      </c>
      <c r="K9" s="91">
        <v>2365</v>
      </c>
      <c r="L9" s="85">
        <v>168</v>
      </c>
      <c r="M9" s="89" t="s">
        <v>25</v>
      </c>
      <c r="N9" s="41"/>
    </row>
    <row r="10" spans="1:14" ht="12" customHeight="1">
      <c r="A10" s="56" t="s">
        <v>43</v>
      </c>
      <c r="B10" s="238">
        <v>18376</v>
      </c>
      <c r="C10" s="83">
        <v>0</v>
      </c>
      <c r="D10" s="81">
        <v>350</v>
      </c>
      <c r="E10" s="81">
        <v>2176</v>
      </c>
      <c r="F10" s="81">
        <v>2984</v>
      </c>
      <c r="G10" s="81">
        <v>3444</v>
      </c>
      <c r="H10" s="81">
        <v>3068</v>
      </c>
      <c r="I10" s="81">
        <v>3318</v>
      </c>
      <c r="J10" s="81">
        <v>2421</v>
      </c>
      <c r="K10" s="91">
        <v>602</v>
      </c>
      <c r="L10" s="85">
        <v>13</v>
      </c>
      <c r="M10" s="89" t="s">
        <v>26</v>
      </c>
      <c r="N10" s="41"/>
    </row>
    <row r="11" spans="1:14" ht="12" customHeight="1">
      <c r="A11" s="56" t="s">
        <v>51</v>
      </c>
      <c r="B11" s="238">
        <v>26603</v>
      </c>
      <c r="C11" s="83">
        <v>16</v>
      </c>
      <c r="D11" s="81">
        <v>2655</v>
      </c>
      <c r="E11" s="81">
        <v>5777</v>
      </c>
      <c r="F11" s="81">
        <v>4763</v>
      </c>
      <c r="G11" s="81">
        <v>4398</v>
      </c>
      <c r="H11" s="81">
        <v>4289</v>
      </c>
      <c r="I11" s="81">
        <v>3109</v>
      </c>
      <c r="J11" s="81">
        <v>1334</v>
      </c>
      <c r="K11" s="91">
        <v>254</v>
      </c>
      <c r="L11" s="85">
        <v>8</v>
      </c>
      <c r="M11" s="89" t="s">
        <v>27</v>
      </c>
      <c r="N11" s="41"/>
    </row>
    <row r="12" spans="1:14" ht="12" customHeight="1">
      <c r="A12" s="56" t="s">
        <v>52</v>
      </c>
      <c r="B12" s="238">
        <v>4432</v>
      </c>
      <c r="C12" s="83">
        <v>0</v>
      </c>
      <c r="D12" s="81">
        <v>221</v>
      </c>
      <c r="E12" s="81">
        <v>954</v>
      </c>
      <c r="F12" s="81">
        <v>777</v>
      </c>
      <c r="G12" s="81">
        <v>586</v>
      </c>
      <c r="H12" s="81">
        <v>677</v>
      </c>
      <c r="I12" s="81">
        <v>606</v>
      </c>
      <c r="J12" s="81">
        <v>465</v>
      </c>
      <c r="K12" s="91">
        <v>144</v>
      </c>
      <c r="L12" s="85">
        <v>2</v>
      </c>
      <c r="M12" s="89" t="s">
        <v>28</v>
      </c>
      <c r="N12" s="41"/>
    </row>
    <row r="13" spans="1:14" ht="12" customHeight="1">
      <c r="A13" s="56" t="s">
        <v>44</v>
      </c>
      <c r="B13" s="238">
        <v>17987</v>
      </c>
      <c r="C13" s="83">
        <v>12</v>
      </c>
      <c r="D13" s="81">
        <v>339</v>
      </c>
      <c r="E13" s="81">
        <v>1626</v>
      </c>
      <c r="F13" s="81">
        <v>2014</v>
      </c>
      <c r="G13" s="81">
        <v>2219</v>
      </c>
      <c r="H13" s="81">
        <v>3886</v>
      </c>
      <c r="I13" s="81">
        <v>5648</v>
      </c>
      <c r="J13" s="81">
        <v>2118</v>
      </c>
      <c r="K13" s="91">
        <v>122</v>
      </c>
      <c r="L13" s="85">
        <v>3</v>
      </c>
      <c r="M13" s="89" t="s">
        <v>29</v>
      </c>
      <c r="N13" s="41"/>
    </row>
    <row r="14" spans="1:14" ht="12" customHeight="1">
      <c r="A14" s="56" t="s">
        <v>45</v>
      </c>
      <c r="B14" s="238">
        <v>80665</v>
      </c>
      <c r="C14" s="83">
        <v>3</v>
      </c>
      <c r="D14" s="81">
        <v>2411</v>
      </c>
      <c r="E14" s="81">
        <v>11755</v>
      </c>
      <c r="F14" s="81">
        <v>8851</v>
      </c>
      <c r="G14" s="81">
        <v>9658</v>
      </c>
      <c r="H14" s="81">
        <v>12043</v>
      </c>
      <c r="I14" s="81">
        <v>14555</v>
      </c>
      <c r="J14" s="81">
        <v>12373</v>
      </c>
      <c r="K14" s="91">
        <v>8571</v>
      </c>
      <c r="L14" s="85">
        <v>445</v>
      </c>
      <c r="M14" s="89" t="s">
        <v>30</v>
      </c>
      <c r="N14" s="41"/>
    </row>
    <row r="15" spans="1:14" ht="12" customHeight="1">
      <c r="A15" s="56" t="s">
        <v>46</v>
      </c>
      <c r="B15" s="238">
        <v>195391</v>
      </c>
      <c r="C15" s="83">
        <v>188</v>
      </c>
      <c r="D15" s="81">
        <v>2384</v>
      </c>
      <c r="E15" s="81">
        <v>22583</v>
      </c>
      <c r="F15" s="81">
        <v>40558</v>
      </c>
      <c r="G15" s="81">
        <v>44788</v>
      </c>
      <c r="H15" s="81">
        <v>43252</v>
      </c>
      <c r="I15" s="81">
        <v>28181</v>
      </c>
      <c r="J15" s="81">
        <v>11136</v>
      </c>
      <c r="K15" s="91">
        <v>2265</v>
      </c>
      <c r="L15" s="85">
        <v>56</v>
      </c>
      <c r="M15" s="89" t="s">
        <v>31</v>
      </c>
      <c r="N15" s="41"/>
    </row>
    <row r="16" spans="1:14" ht="12" customHeight="1">
      <c r="A16" s="56" t="s">
        <v>53</v>
      </c>
      <c r="B16" s="238">
        <v>33832</v>
      </c>
      <c r="C16" s="83">
        <v>26</v>
      </c>
      <c r="D16" s="81">
        <v>1695</v>
      </c>
      <c r="E16" s="81">
        <v>4336</v>
      </c>
      <c r="F16" s="81">
        <v>5537</v>
      </c>
      <c r="G16" s="81">
        <v>6819</v>
      </c>
      <c r="H16" s="81">
        <v>8384</v>
      </c>
      <c r="I16" s="81">
        <v>5283</v>
      </c>
      <c r="J16" s="81">
        <v>1522</v>
      </c>
      <c r="K16" s="91">
        <v>221</v>
      </c>
      <c r="L16" s="85">
        <v>9</v>
      </c>
      <c r="M16" s="89" t="s">
        <v>32</v>
      </c>
      <c r="N16" s="41"/>
    </row>
    <row r="17" spans="1:14" ht="12" customHeight="1">
      <c r="A17" s="56" t="s">
        <v>47</v>
      </c>
      <c r="B17" s="238">
        <v>8863</v>
      </c>
      <c r="C17" s="83">
        <v>25</v>
      </c>
      <c r="D17" s="81">
        <v>223</v>
      </c>
      <c r="E17" s="81">
        <v>832</v>
      </c>
      <c r="F17" s="81">
        <v>1159</v>
      </c>
      <c r="G17" s="81">
        <v>1760</v>
      </c>
      <c r="H17" s="81">
        <v>1935</v>
      </c>
      <c r="I17" s="81">
        <v>1696</v>
      </c>
      <c r="J17" s="81">
        <v>958</v>
      </c>
      <c r="K17" s="91">
        <v>263</v>
      </c>
      <c r="L17" s="85">
        <v>12</v>
      </c>
      <c r="M17" s="89" t="s">
        <v>33</v>
      </c>
      <c r="N17" s="41"/>
    </row>
    <row r="18" spans="1:14" ht="12" customHeight="1">
      <c r="A18" s="56" t="s">
        <v>136</v>
      </c>
      <c r="B18" s="238">
        <v>27083</v>
      </c>
      <c r="C18" s="83">
        <v>49</v>
      </c>
      <c r="D18" s="81">
        <v>1323</v>
      </c>
      <c r="E18" s="81">
        <v>4008</v>
      </c>
      <c r="F18" s="81">
        <v>5186</v>
      </c>
      <c r="G18" s="81">
        <v>4723</v>
      </c>
      <c r="H18" s="81">
        <v>4566</v>
      </c>
      <c r="I18" s="81">
        <v>3748</v>
      </c>
      <c r="J18" s="81">
        <v>2274</v>
      </c>
      <c r="K18" s="91">
        <v>1043</v>
      </c>
      <c r="L18" s="85">
        <v>163</v>
      </c>
      <c r="M18" s="89" t="s">
        <v>140</v>
      </c>
      <c r="N18" s="41"/>
    </row>
    <row r="19" spans="1:14" ht="12" customHeight="1" thickBot="1">
      <c r="A19" s="57" t="s">
        <v>49</v>
      </c>
      <c r="B19" s="238">
        <v>46707</v>
      </c>
      <c r="C19" s="83">
        <v>12506</v>
      </c>
      <c r="D19" s="81">
        <v>2096</v>
      </c>
      <c r="E19" s="81">
        <v>3714</v>
      </c>
      <c r="F19" s="81">
        <v>5863</v>
      </c>
      <c r="G19" s="81">
        <v>5747</v>
      </c>
      <c r="H19" s="81">
        <v>6271</v>
      </c>
      <c r="I19" s="81">
        <v>5670</v>
      </c>
      <c r="J19" s="81">
        <v>3406</v>
      </c>
      <c r="K19" s="91">
        <v>1291</v>
      </c>
      <c r="L19" s="85">
        <v>143</v>
      </c>
      <c r="M19" s="89" t="s">
        <v>34</v>
      </c>
      <c r="N19" s="41"/>
    </row>
    <row r="20" spans="1:14" s="88" customFormat="1" ht="24" customHeight="1" thickBot="1">
      <c r="A20" s="228" t="s">
        <v>67</v>
      </c>
      <c r="B20" s="229">
        <v>664195</v>
      </c>
      <c r="C20" s="230">
        <v>12883</v>
      </c>
      <c r="D20" s="231">
        <v>15423</v>
      </c>
      <c r="E20" s="231">
        <v>66981</v>
      </c>
      <c r="F20" s="231">
        <v>102547</v>
      </c>
      <c r="G20" s="231">
        <v>106833</v>
      </c>
      <c r="H20" s="231">
        <v>109635</v>
      </c>
      <c r="I20" s="231">
        <v>95254</v>
      </c>
      <c r="J20" s="231">
        <v>76917</v>
      </c>
      <c r="K20" s="232">
        <v>63280</v>
      </c>
      <c r="L20" s="229">
        <v>14442</v>
      </c>
      <c r="M20" s="233" t="s">
        <v>35</v>
      </c>
      <c r="N20" s="87"/>
    </row>
    <row r="21" spans="1:14" ht="12" customHeight="1">
      <c r="F21" s="32"/>
    </row>
  </sheetData>
  <mergeCells count="4">
    <mergeCell ref="H2:M3"/>
    <mergeCell ref="A2:G3"/>
    <mergeCell ref="M4:M5"/>
    <mergeCell ref="A4:A5"/>
  </mergeCells>
  <pageMargins left="0.05" right="0.05" top="0.5" bottom="0.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sofiene.darbali</dc:creator>
  <cp:lastModifiedBy>Ayoub Dergaâ</cp:lastModifiedBy>
  <cp:revision>1</cp:revision>
  <dcterms:created xsi:type="dcterms:W3CDTF">2022-10-03T11:15:05Z</dcterms:created>
  <dcterms:modified xsi:type="dcterms:W3CDTF">2026-08-10T15:40:07Z</dcterms:modified>
</cp:coreProperties>
</file>